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3FE35E3C-435F-47CA-A497-E3D832825B44}" xr6:coauthVersionLast="47" xr6:coauthVersionMax="47" xr10:uidLastSave="{00000000-0000-0000-0000-000000000000}"/>
  <bookViews>
    <workbookView xWindow="14910" yWindow="450" windowWidth="13470" windowHeight="14070" tabRatio="516" xr2:uid="{00000000-000D-0000-FFFF-FFFF00000000}"/>
  </bookViews>
  <sheets>
    <sheet name="1-1" sheetId="450" r:id="rId1"/>
  </sheets>
  <definedNames>
    <definedName name="_xlnm.Print_Area" localSheetId="0">'1-1'!$A$1:$G$2833</definedName>
    <definedName name="_xlnm.Print_Titles" localSheetId="0">'1-1'!$9:$9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8" i="450" l="1"/>
  <c r="G111" i="450"/>
  <c r="E507" i="450" l="1"/>
  <c r="E504" i="450"/>
  <c r="E501" i="450"/>
  <c r="G708" i="450"/>
  <c r="E707" i="450"/>
  <c r="G707" i="450" s="1"/>
  <c r="G706" i="450"/>
  <c r="G705" i="450"/>
  <c r="G704" i="450"/>
  <c r="G703" i="450"/>
  <c r="G702" i="450"/>
  <c r="G701" i="450"/>
  <c r="G700" i="450"/>
  <c r="G699" i="450"/>
  <c r="G697" i="450"/>
  <c r="E696" i="450"/>
  <c r="G696" i="450" s="1"/>
  <c r="G695" i="450"/>
  <c r="G694" i="450"/>
  <c r="G693" i="450"/>
  <c r="G692" i="450"/>
  <c r="G691" i="450"/>
  <c r="G690" i="450"/>
  <c r="G689" i="450"/>
  <c r="G688" i="450"/>
  <c r="G2733" i="450" l="1"/>
  <c r="G2674" i="450"/>
  <c r="G989" i="450" l="1"/>
  <c r="G985" i="450"/>
  <c r="G982" i="450"/>
  <c r="G980" i="450"/>
  <c r="G977" i="450"/>
  <c r="G976" i="450"/>
  <c r="G975" i="450"/>
  <c r="G973" i="450"/>
  <c r="G961" i="450"/>
  <c r="G958" i="450"/>
  <c r="G957" i="450"/>
  <c r="G1075" i="450"/>
  <c r="G2796" i="450"/>
  <c r="G2797" i="450"/>
  <c r="G2798" i="450"/>
  <c r="G2799" i="450"/>
  <c r="G2800" i="450"/>
  <c r="G2801" i="450"/>
  <c r="G2802" i="450"/>
  <c r="G2803" i="450"/>
  <c r="G2804" i="450"/>
  <c r="G2805" i="450"/>
  <c r="G2806" i="450"/>
  <c r="G2807" i="450"/>
  <c r="G2808" i="450"/>
  <c r="G2809" i="450"/>
  <c r="G2810" i="450"/>
  <c r="G2811" i="450"/>
  <c r="G2812" i="450"/>
  <c r="G2813" i="450"/>
  <c r="G2814" i="450"/>
  <c r="G2815" i="450"/>
  <c r="G2816" i="450"/>
  <c r="G2817" i="450"/>
  <c r="G2818" i="450"/>
  <c r="G2819" i="450"/>
  <c r="G2820" i="450"/>
  <c r="G2821" i="450"/>
  <c r="G2822" i="450"/>
  <c r="G2823" i="450"/>
  <c r="G2824" i="450"/>
  <c r="G2825" i="450"/>
  <c r="G2826" i="450"/>
  <c r="G2827" i="450"/>
  <c r="G2795" i="450"/>
  <c r="G2791" i="450"/>
  <c r="G2792" i="450"/>
  <c r="G2790" i="450"/>
  <c r="G2786" i="450"/>
  <c r="G2782" i="450"/>
  <c r="G2780" i="450"/>
  <c r="G2778" i="450"/>
  <c r="G2777" i="450"/>
  <c r="G2775" i="450"/>
  <c r="G2773" i="450"/>
  <c r="G2771" i="450"/>
  <c r="G2767" i="450"/>
  <c r="G2761" i="450"/>
  <c r="G2762" i="450"/>
  <c r="G2763" i="450"/>
  <c r="G2764" i="450"/>
  <c r="G2760" i="450"/>
  <c r="G2740" i="450"/>
  <c r="G2741" i="450"/>
  <c r="G2742" i="450"/>
  <c r="G2743" i="450"/>
  <c r="G2650" i="450"/>
  <c r="G2651" i="450"/>
  <c r="G2652" i="450"/>
  <c r="G2653" i="450"/>
  <c r="G2654" i="450"/>
  <c r="G2655" i="450"/>
  <c r="G2656" i="450"/>
  <c r="G2657" i="450"/>
  <c r="G2658" i="450"/>
  <c r="G2659" i="450"/>
  <c r="G2660" i="450"/>
  <c r="G2661" i="450"/>
  <c r="G2662" i="450"/>
  <c r="G2663" i="450"/>
  <c r="G2664" i="450"/>
  <c r="G2665" i="450"/>
  <c r="G2666" i="450"/>
  <c r="G2667" i="450"/>
  <c r="G2668" i="450"/>
  <c r="G2669" i="450"/>
  <c r="G2670" i="450"/>
  <c r="G2671" i="450"/>
  <c r="G2672" i="450"/>
  <c r="G2673" i="450"/>
  <c r="G2675" i="450"/>
  <c r="G2676" i="450"/>
  <c r="G2677" i="450"/>
  <c r="G2678" i="450"/>
  <c r="G2679" i="450"/>
  <c r="G2680" i="450"/>
  <c r="G2681" i="450"/>
  <c r="G2682" i="450"/>
  <c r="G2683" i="450"/>
  <c r="G2684" i="450"/>
  <c r="G2685" i="450"/>
  <c r="G2686" i="450"/>
  <c r="G2687" i="450"/>
  <c r="G2688" i="450"/>
  <c r="G2689" i="450"/>
  <c r="G2690" i="450"/>
  <c r="G2691" i="450"/>
  <c r="G2692" i="450"/>
  <c r="G2693" i="450"/>
  <c r="G2694" i="450"/>
  <c r="G2695" i="450"/>
  <c r="G2696" i="450"/>
  <c r="G2697" i="450"/>
  <c r="G2698" i="450"/>
  <c r="G2699" i="450"/>
  <c r="G2700" i="450"/>
  <c r="G2701" i="450"/>
  <c r="G2702" i="450"/>
  <c r="G2703" i="450"/>
  <c r="G2704" i="450"/>
  <c r="G2705" i="450"/>
  <c r="G2706" i="450"/>
  <c r="G2707" i="450"/>
  <c r="G2708" i="450"/>
  <c r="G2709" i="450"/>
  <c r="G2710" i="450"/>
  <c r="G2711" i="450"/>
  <c r="G2712" i="450"/>
  <c r="G2713" i="450"/>
  <c r="G2714" i="450"/>
  <c r="G2715" i="450"/>
  <c r="G2716" i="450"/>
  <c r="G2717" i="450"/>
  <c r="G2718" i="450"/>
  <c r="G2719" i="450"/>
  <c r="G2720" i="450"/>
  <c r="G2721" i="450"/>
  <c r="G2723" i="450"/>
  <c r="G2724" i="450"/>
  <c r="G2725" i="450"/>
  <c r="G2726" i="450"/>
  <c r="G2727" i="450"/>
  <c r="G2728" i="450"/>
  <c r="G2729" i="450"/>
  <c r="G2730" i="450"/>
  <c r="G2731" i="450"/>
  <c r="G2732" i="450"/>
  <c r="G2734" i="450"/>
  <c r="G2735" i="450"/>
  <c r="G2736" i="450"/>
  <c r="G2649" i="450"/>
  <c r="G2646" i="450"/>
  <c r="G2645" i="450"/>
  <c r="G2644" i="450"/>
  <c r="G2640" i="450"/>
  <c r="G2636" i="450"/>
  <c r="G2632" i="450"/>
  <c r="G2629" i="450"/>
  <c r="G2626" i="450"/>
  <c r="G2625" i="450"/>
  <c r="G2624" i="450"/>
  <c r="G2622" i="450"/>
  <c r="G2619" i="450"/>
  <c r="G2616" i="450"/>
  <c r="G2613" i="450"/>
  <c r="G2609" i="450"/>
  <c r="G2599" i="450"/>
  <c r="G2600" i="450"/>
  <c r="G2601" i="450"/>
  <c r="G2602" i="450"/>
  <c r="G2584" i="450"/>
  <c r="G2585" i="450"/>
  <c r="G2586" i="450"/>
  <c r="G2588" i="450"/>
  <c r="G2589" i="450"/>
  <c r="G2590" i="450"/>
  <c r="G2591" i="450"/>
  <c r="G2592" i="450"/>
  <c r="G2593" i="450"/>
  <c r="G2595" i="450"/>
  <c r="G2583" i="450"/>
  <c r="G2564" i="450"/>
  <c r="G2565" i="450"/>
  <c r="G2566" i="450"/>
  <c r="G2567" i="450"/>
  <c r="G2568" i="450"/>
  <c r="G2569" i="450"/>
  <c r="G2570" i="450"/>
  <c r="G2571" i="450"/>
  <c r="G2572" i="450"/>
  <c r="G2573" i="450"/>
  <c r="G2574" i="450"/>
  <c r="G2575" i="450"/>
  <c r="G2576" i="450"/>
  <c r="G2577" i="450"/>
  <c r="G2578" i="450"/>
  <c r="G2579" i="450"/>
  <c r="G2581" i="450"/>
  <c r="G2563" i="450"/>
  <c r="G2560" i="450"/>
  <c r="G2559" i="450"/>
  <c r="G2558" i="450"/>
  <c r="G2554" i="450"/>
  <c r="G2550" i="450"/>
  <c r="G2548" i="450"/>
  <c r="G2546" i="450"/>
  <c r="G2544" i="450"/>
  <c r="G2542" i="450"/>
  <c r="G2538" i="450"/>
  <c r="G2524" i="450"/>
  <c r="G2525" i="450"/>
  <c r="G2526" i="450"/>
  <c r="G2527" i="450"/>
  <c r="G2528" i="450"/>
  <c r="G2529" i="450"/>
  <c r="G2530" i="450"/>
  <c r="G2531" i="450"/>
  <c r="G2532" i="450"/>
  <c r="G2534" i="450"/>
  <c r="G2535" i="450"/>
  <c r="G2523" i="450"/>
  <c r="G2522" i="450"/>
  <c r="G2520" i="450"/>
  <c r="G2519" i="450"/>
  <c r="G2516" i="450"/>
  <c r="G2515" i="450"/>
  <c r="G2514" i="450"/>
  <c r="G2510" i="450"/>
  <c r="G2508" i="450"/>
  <c r="G2505" i="450"/>
  <c r="G2504" i="450"/>
  <c r="G2503" i="450"/>
  <c r="G2492" i="450"/>
  <c r="G2489" i="450"/>
  <c r="G2482" i="450"/>
  <c r="G2455" i="450"/>
  <c r="G2456" i="450"/>
  <c r="G2457" i="450"/>
  <c r="G2458" i="450"/>
  <c r="G2459" i="450"/>
  <c r="G2460" i="450"/>
  <c r="G2461" i="450"/>
  <c r="G2462" i="450"/>
  <c r="G2463" i="450"/>
  <c r="G2464" i="450"/>
  <c r="G2465" i="450"/>
  <c r="G2467" i="450"/>
  <c r="G2468" i="450"/>
  <c r="G2454" i="450"/>
  <c r="G2452" i="450"/>
  <c r="G2451" i="450"/>
  <c r="G2447" i="450"/>
  <c r="G2448" i="450"/>
  <c r="G2446" i="450"/>
  <c r="G2442" i="450"/>
  <c r="G2440" i="450"/>
  <c r="G2437" i="450"/>
  <c r="G2436" i="450"/>
  <c r="G2435" i="450"/>
  <c r="G2424" i="450"/>
  <c r="G2421" i="450"/>
  <c r="G2414" i="450"/>
  <c r="G2388" i="450"/>
  <c r="G2389" i="450"/>
  <c r="G2390" i="450"/>
  <c r="G2391" i="450"/>
  <c r="G2392" i="450"/>
  <c r="G2393" i="450"/>
  <c r="G2394" i="450"/>
  <c r="G2395" i="450"/>
  <c r="G2396" i="450"/>
  <c r="G2397" i="450"/>
  <c r="G2399" i="450"/>
  <c r="G2400" i="450"/>
  <c r="G2387" i="450"/>
  <c r="G2386" i="450"/>
  <c r="G2384" i="450"/>
  <c r="G2383" i="450"/>
  <c r="G2380" i="450"/>
  <c r="G2379" i="450"/>
  <c r="G2378" i="450"/>
  <c r="G2374" i="450"/>
  <c r="G2372" i="450"/>
  <c r="G2369" i="450"/>
  <c r="G2368" i="450"/>
  <c r="G2367" i="450"/>
  <c r="G2356" i="450"/>
  <c r="G2353" i="450"/>
  <c r="G2346" i="450"/>
  <c r="G2320" i="450"/>
  <c r="G2321" i="450"/>
  <c r="G2322" i="450"/>
  <c r="G2323" i="450"/>
  <c r="G2324" i="450"/>
  <c r="G2325" i="450"/>
  <c r="G2326" i="450"/>
  <c r="G2327" i="450"/>
  <c r="G2328" i="450"/>
  <c r="G2329" i="450"/>
  <c r="G2331" i="450"/>
  <c r="G2332" i="450"/>
  <c r="G2319" i="450"/>
  <c r="G2318" i="450"/>
  <c r="G2317" i="450"/>
  <c r="G2315" i="450"/>
  <c r="G2314" i="450"/>
  <c r="G2310" i="450"/>
  <c r="G2311" i="450"/>
  <c r="G2309" i="450"/>
  <c r="G2305" i="450"/>
  <c r="G2303" i="450"/>
  <c r="G2300" i="450"/>
  <c r="G2299" i="450"/>
  <c r="G2298" i="450"/>
  <c r="G2287" i="450"/>
  <c r="G2284" i="450"/>
  <c r="G2277" i="450"/>
  <c r="G2249" i="450"/>
  <c r="G2250" i="450"/>
  <c r="G2251" i="450"/>
  <c r="G2252" i="450"/>
  <c r="G2253" i="450"/>
  <c r="G2254" i="450"/>
  <c r="G2255" i="450"/>
  <c r="G2256" i="450"/>
  <c r="G2257" i="450"/>
  <c r="G2258" i="450"/>
  <c r="G2259" i="450"/>
  <c r="G2260" i="450"/>
  <c r="G2262" i="450"/>
  <c r="G2263" i="450"/>
  <c r="G2248" i="450"/>
  <c r="G2246" i="450"/>
  <c r="G2245" i="450"/>
  <c r="G2241" i="450"/>
  <c r="G2242" i="450"/>
  <c r="G2240" i="450"/>
  <c r="G2236" i="450"/>
  <c r="G2234" i="450"/>
  <c r="G2231" i="450"/>
  <c r="G2230" i="450"/>
  <c r="G2229" i="450"/>
  <c r="G2218" i="450"/>
  <c r="G2215" i="450"/>
  <c r="G2208" i="450"/>
  <c r="G2180" i="450"/>
  <c r="G2181" i="450"/>
  <c r="G2182" i="450"/>
  <c r="G2183" i="450"/>
  <c r="G2184" i="450"/>
  <c r="G2185" i="450"/>
  <c r="G2186" i="450"/>
  <c r="G2187" i="450"/>
  <c r="G2188" i="450"/>
  <c r="G2189" i="450"/>
  <c r="G2190" i="450"/>
  <c r="G2191" i="450"/>
  <c r="G2193" i="450"/>
  <c r="G2194" i="450"/>
  <c r="G2179" i="450"/>
  <c r="G2177" i="450"/>
  <c r="G2176" i="450"/>
  <c r="G2173" i="450"/>
  <c r="G2172" i="450"/>
  <c r="G2171" i="450"/>
  <c r="G2167" i="450"/>
  <c r="G2165" i="450"/>
  <c r="G2162" i="450"/>
  <c r="G2161" i="450"/>
  <c r="G2160" i="450"/>
  <c r="G2149" i="450"/>
  <c r="G2146" i="450"/>
  <c r="G2139" i="450"/>
  <c r="G2111" i="450" l="1"/>
  <c r="G2112" i="450"/>
  <c r="G2113" i="450"/>
  <c r="G2114" i="450"/>
  <c r="G2115" i="450"/>
  <c r="G2116" i="450"/>
  <c r="G2117" i="450"/>
  <c r="G2118" i="450"/>
  <c r="G2119" i="450"/>
  <c r="G2120" i="450"/>
  <c r="G2121" i="450"/>
  <c r="G2122" i="450"/>
  <c r="G2124" i="450"/>
  <c r="G2125" i="450"/>
  <c r="G2110" i="450"/>
  <c r="G2108" i="450"/>
  <c r="G2107" i="450"/>
  <c r="G2103" i="450"/>
  <c r="G2104" i="450"/>
  <c r="G2102" i="450"/>
  <c r="G2098" i="450"/>
  <c r="G2096" i="450"/>
  <c r="G2093" i="450"/>
  <c r="G2092" i="450"/>
  <c r="G2091" i="450"/>
  <c r="G2080" i="450"/>
  <c r="G2077" i="450"/>
  <c r="G2070" i="450"/>
  <c r="G2042" i="450"/>
  <c r="G2043" i="450"/>
  <c r="G2044" i="450"/>
  <c r="G2045" i="450"/>
  <c r="G2046" i="450"/>
  <c r="G2047" i="450"/>
  <c r="G2048" i="450"/>
  <c r="G2049" i="450"/>
  <c r="G2050" i="450"/>
  <c r="G2051" i="450"/>
  <c r="G2052" i="450"/>
  <c r="G2053" i="450"/>
  <c r="G2055" i="450"/>
  <c r="G2056" i="450"/>
  <c r="G2041" i="450"/>
  <c r="G2039" i="450"/>
  <c r="G2038" i="450"/>
  <c r="G2034" i="450"/>
  <c r="G2035" i="450"/>
  <c r="G2033" i="450"/>
  <c r="G2029" i="450"/>
  <c r="G2027" i="450"/>
  <c r="G2024" i="450"/>
  <c r="G2023" i="450"/>
  <c r="G2022" i="450"/>
  <c r="G2011" i="450"/>
  <c r="G2008" i="450"/>
  <c r="G2001" i="450"/>
  <c r="G1969" i="450"/>
  <c r="G1970" i="450"/>
  <c r="G1971" i="450"/>
  <c r="G1972" i="450"/>
  <c r="G1973" i="450"/>
  <c r="G1974" i="450"/>
  <c r="G1975" i="450"/>
  <c r="G1976" i="450"/>
  <c r="G1977" i="450"/>
  <c r="G1978" i="450"/>
  <c r="G1979" i="450"/>
  <c r="G1980" i="450"/>
  <c r="G1981" i="450"/>
  <c r="G1982" i="450"/>
  <c r="G1983" i="450"/>
  <c r="G1985" i="450"/>
  <c r="G1986" i="450"/>
  <c r="G1987" i="450"/>
  <c r="G1968" i="450"/>
  <c r="G1966" i="450"/>
  <c r="G1965" i="450"/>
  <c r="G1961" i="450"/>
  <c r="G1962" i="450"/>
  <c r="G1960" i="450"/>
  <c r="G1956" i="450"/>
  <c r="G1954" i="450"/>
  <c r="G1951" i="450"/>
  <c r="G1950" i="450"/>
  <c r="G1949" i="450"/>
  <c r="G1935" i="450"/>
  <c r="G1932" i="450"/>
  <c r="G1925" i="450"/>
  <c r="G1897" i="450"/>
  <c r="G1898" i="450"/>
  <c r="G1899" i="450"/>
  <c r="G1900" i="450"/>
  <c r="G1901" i="450"/>
  <c r="G1902" i="450"/>
  <c r="G1903" i="450"/>
  <c r="G1904" i="450"/>
  <c r="G1905" i="450"/>
  <c r="G1906" i="450"/>
  <c r="G1907" i="450"/>
  <c r="G1908" i="450"/>
  <c r="G1910" i="450"/>
  <c r="G1911" i="450"/>
  <c r="G1896" i="450"/>
  <c r="G1894" i="450"/>
  <c r="G1893" i="450"/>
  <c r="G1889" i="450"/>
  <c r="G1890" i="450"/>
  <c r="G1888" i="450"/>
  <c r="G1884" i="450"/>
  <c r="G1882" i="450"/>
  <c r="G1879" i="450"/>
  <c r="G1878" i="450"/>
  <c r="G1877" i="450"/>
  <c r="G1866" i="450"/>
  <c r="G1863" i="450"/>
  <c r="G1856" i="450"/>
  <c r="G1828" i="450"/>
  <c r="G1829" i="450"/>
  <c r="G1830" i="450"/>
  <c r="G1831" i="450"/>
  <c r="G1832" i="450"/>
  <c r="G1833" i="450"/>
  <c r="G1834" i="450"/>
  <c r="G1835" i="450"/>
  <c r="G1836" i="450"/>
  <c r="G1837" i="450"/>
  <c r="G1838" i="450"/>
  <c r="G1839" i="450"/>
  <c r="G1841" i="450"/>
  <c r="G1842" i="450"/>
  <c r="G1827" i="450"/>
  <c r="G1825" i="450"/>
  <c r="G1824" i="450"/>
  <c r="G1820" i="450"/>
  <c r="G1821" i="450"/>
  <c r="G1819" i="450"/>
  <c r="G1815" i="450"/>
  <c r="G1813" i="450"/>
  <c r="G1810" i="450"/>
  <c r="G1809" i="450"/>
  <c r="G1808" i="450"/>
  <c r="G1797" i="450"/>
  <c r="G1794" i="450"/>
  <c r="G1787" i="450"/>
  <c r="G1765" i="450"/>
  <c r="G1766" i="450"/>
  <c r="G1767" i="450"/>
  <c r="G1768" i="450"/>
  <c r="G1769" i="450"/>
  <c r="G1770" i="450"/>
  <c r="G1772" i="450"/>
  <c r="G1773" i="450"/>
  <c r="G1764" i="450"/>
  <c r="G1763" i="450"/>
  <c r="G1762" i="450"/>
  <c r="G1761" i="450"/>
  <c r="G1760" i="450"/>
  <c r="G1759" i="450"/>
  <c r="G1758" i="450"/>
  <c r="G1756" i="450"/>
  <c r="G1755" i="450"/>
  <c r="G1751" i="450"/>
  <c r="G1752" i="450"/>
  <c r="G1750" i="450"/>
  <c r="G1746" i="450"/>
  <c r="G1744" i="450"/>
  <c r="G1741" i="450"/>
  <c r="G1740" i="450"/>
  <c r="G1739" i="450"/>
  <c r="G1728" i="450"/>
  <c r="G1725" i="450"/>
  <c r="G1718" i="450"/>
  <c r="G1690" i="450"/>
  <c r="G1691" i="450"/>
  <c r="G1692" i="450"/>
  <c r="G1693" i="450"/>
  <c r="G1694" i="450"/>
  <c r="G1695" i="450"/>
  <c r="G1696" i="450"/>
  <c r="G1697" i="450"/>
  <c r="G1698" i="450"/>
  <c r="G1699" i="450"/>
  <c r="G1700" i="450"/>
  <c r="G1701" i="450"/>
  <c r="G1703" i="450"/>
  <c r="G1704" i="450"/>
  <c r="G1689" i="450"/>
  <c r="G1687" i="450"/>
  <c r="G1686" i="450"/>
  <c r="G1682" i="450"/>
  <c r="G1683" i="450"/>
  <c r="G1681" i="450"/>
  <c r="G1677" i="450"/>
  <c r="G1675" i="450"/>
  <c r="G1672" i="450"/>
  <c r="G1671" i="450"/>
  <c r="G1670" i="450"/>
  <c r="G1659" i="450"/>
  <c r="G1656" i="450"/>
  <c r="G1649" i="450"/>
  <c r="G1621" i="450"/>
  <c r="G1622" i="450"/>
  <c r="G1623" i="450"/>
  <c r="G1624" i="450"/>
  <c r="G1625" i="450"/>
  <c r="G1626" i="450"/>
  <c r="G1627" i="450"/>
  <c r="G1628" i="450"/>
  <c r="G1629" i="450"/>
  <c r="G1630" i="450"/>
  <c r="G1631" i="450"/>
  <c r="G1632" i="450"/>
  <c r="G1634" i="450"/>
  <c r="G1635" i="450"/>
  <c r="G1620" i="450"/>
  <c r="G1618" i="450"/>
  <c r="G1617" i="450"/>
  <c r="G1613" i="450"/>
  <c r="G1614" i="450"/>
  <c r="G1612" i="450"/>
  <c r="G1608" i="450"/>
  <c r="G1606" i="450"/>
  <c r="G1603" i="450"/>
  <c r="G1602" i="450"/>
  <c r="G1601" i="450"/>
  <c r="G1590" i="450"/>
  <c r="G1587" i="450"/>
  <c r="G1580" i="450"/>
  <c r="G1554" i="450"/>
  <c r="G1555" i="450"/>
  <c r="G1556" i="450"/>
  <c r="G1557" i="450"/>
  <c r="G1558" i="450"/>
  <c r="G1559" i="450"/>
  <c r="G1560" i="450"/>
  <c r="G1561" i="450"/>
  <c r="G1562" i="450"/>
  <c r="G1563" i="450"/>
  <c r="G1565" i="450"/>
  <c r="G1566" i="450"/>
  <c r="G1553" i="450"/>
  <c r="G1552" i="450"/>
  <c r="G1550" i="450"/>
  <c r="G1549" i="450"/>
  <c r="G1545" i="450"/>
  <c r="G1546" i="450"/>
  <c r="G1544" i="450"/>
  <c r="G1540" i="450"/>
  <c r="G1538" i="450"/>
  <c r="G1535" i="450"/>
  <c r="G1534" i="450"/>
  <c r="G1533" i="450"/>
  <c r="G1522" i="450"/>
  <c r="G1519" i="450"/>
  <c r="G1512" i="450"/>
  <c r="G949" i="450"/>
  <c r="G1485" i="450"/>
  <c r="G1486" i="450"/>
  <c r="G1487" i="450"/>
  <c r="G1488" i="450"/>
  <c r="G1489" i="450"/>
  <c r="G1490" i="450"/>
  <c r="G1491" i="450"/>
  <c r="G1492" i="450"/>
  <c r="G1493" i="450"/>
  <c r="G1494" i="450"/>
  <c r="G1495" i="450"/>
  <c r="G1497" i="450"/>
  <c r="G1498" i="450"/>
  <c r="G1484" i="450"/>
  <c r="G1482" i="450"/>
  <c r="G1481" i="450"/>
  <c r="G1478" i="450"/>
  <c r="G1477" i="450"/>
  <c r="G1476" i="450"/>
  <c r="G1472" i="450"/>
  <c r="G1470" i="450"/>
  <c r="G1467" i="450"/>
  <c r="G1466" i="450"/>
  <c r="G1465" i="450"/>
  <c r="G1454" i="450"/>
  <c r="G1451" i="450"/>
  <c r="G1444" i="450"/>
  <c r="G1418" i="450"/>
  <c r="G1419" i="450"/>
  <c r="G1420" i="450"/>
  <c r="G1421" i="450"/>
  <c r="G1422" i="450"/>
  <c r="G1423" i="450"/>
  <c r="G1424" i="450"/>
  <c r="G1425" i="450"/>
  <c r="G1426" i="450"/>
  <c r="G1427" i="450"/>
  <c r="G1429" i="450"/>
  <c r="G1430" i="450"/>
  <c r="G1417" i="450"/>
  <c r="G1416" i="450"/>
  <c r="G1414" i="450"/>
  <c r="G1413" i="450"/>
  <c r="G1409" i="450"/>
  <c r="G1410" i="450"/>
  <c r="G1408" i="450"/>
  <c r="G1404" i="450"/>
  <c r="G1402" i="450"/>
  <c r="G1399" i="450"/>
  <c r="G1398" i="450"/>
  <c r="G1397" i="450"/>
  <c r="G1386" i="450"/>
  <c r="G1383" i="450"/>
  <c r="G1376" i="450"/>
  <c r="G1351" i="450"/>
  <c r="G1352" i="450"/>
  <c r="G1353" i="450"/>
  <c r="G1354" i="450"/>
  <c r="G1355" i="450"/>
  <c r="G1356" i="450"/>
  <c r="G1357" i="450"/>
  <c r="G1358" i="450"/>
  <c r="G1359" i="450"/>
  <c r="G1361" i="450"/>
  <c r="G1362" i="450"/>
  <c r="G1350" i="450"/>
  <c r="G1349" i="450"/>
  <c r="G1348" i="450"/>
  <c r="G1346" i="450"/>
  <c r="G1345" i="450"/>
  <c r="G1341" i="450"/>
  <c r="G1342" i="450"/>
  <c r="G1340" i="450"/>
  <c r="G1336" i="450"/>
  <c r="G1334" i="450"/>
  <c r="G1331" i="450"/>
  <c r="G1330" i="450"/>
  <c r="G1329" i="450"/>
  <c r="G1318" i="450"/>
  <c r="G1315" i="450"/>
  <c r="G1308" i="450"/>
  <c r="G1282" i="450"/>
  <c r="G1283" i="450"/>
  <c r="G1284" i="450"/>
  <c r="G1285" i="450"/>
  <c r="G1286" i="450"/>
  <c r="G1287" i="450"/>
  <c r="G1288" i="450"/>
  <c r="G1289" i="450"/>
  <c r="G1290" i="450"/>
  <c r="G1291" i="450"/>
  <c r="G1293" i="450"/>
  <c r="G1294" i="450"/>
  <c r="G1281" i="450"/>
  <c r="G1280" i="450"/>
  <c r="G1278" i="450"/>
  <c r="G1277" i="450"/>
  <c r="G1275" i="450"/>
  <c r="G1273" i="450"/>
  <c r="G1272" i="450"/>
  <c r="G1271" i="450"/>
  <c r="G1270" i="450"/>
  <c r="G1269" i="450"/>
  <c r="G1268" i="450"/>
  <c r="G1264" i="450"/>
  <c r="G1260" i="450"/>
  <c r="G1257" i="450"/>
  <c r="G1256" i="450"/>
  <c r="G1255" i="450"/>
  <c r="G1244" i="450"/>
  <c r="G1237" i="450"/>
  <c r="G2758" i="450"/>
  <c r="G2756" i="450"/>
  <c r="G2755" i="450"/>
  <c r="G2754" i="450"/>
  <c r="G2753" i="450"/>
  <c r="G2752" i="450"/>
  <c r="G2751" i="450"/>
  <c r="G2750" i="450"/>
  <c r="G2749" i="450"/>
  <c r="G2479" i="450"/>
  <c r="G2477" i="450"/>
  <c r="G2476" i="450"/>
  <c r="G2475" i="450"/>
  <c r="G2474" i="450"/>
  <c r="G2473" i="450"/>
  <c r="G2472" i="450"/>
  <c r="G2471" i="450"/>
  <c r="G2470" i="450"/>
  <c r="G2411" i="450"/>
  <c r="G2409" i="450"/>
  <c r="G2408" i="450"/>
  <c r="G2407" i="450"/>
  <c r="G2406" i="450"/>
  <c r="G2405" i="450"/>
  <c r="G2404" i="450"/>
  <c r="G2403" i="450"/>
  <c r="G2402" i="450"/>
  <c r="G2343" i="450"/>
  <c r="G2341" i="450"/>
  <c r="G2340" i="450"/>
  <c r="G2339" i="450"/>
  <c r="G2338" i="450"/>
  <c r="G2337" i="450"/>
  <c r="G2336" i="450"/>
  <c r="G2335" i="450"/>
  <c r="G2334" i="450"/>
  <c r="G2274" i="450"/>
  <c r="G2272" i="450"/>
  <c r="G2271" i="450"/>
  <c r="G2270" i="450"/>
  <c r="G2269" i="450"/>
  <c r="G2268" i="450"/>
  <c r="G2267" i="450"/>
  <c r="G2266" i="450"/>
  <c r="G2265" i="450"/>
  <c r="G2205" i="450"/>
  <c r="G2203" i="450"/>
  <c r="G2202" i="450"/>
  <c r="G2201" i="450"/>
  <c r="G2200" i="450"/>
  <c r="G2199" i="450"/>
  <c r="G2198" i="450"/>
  <c r="G2197" i="450"/>
  <c r="G2196" i="450"/>
  <c r="G2136" i="450"/>
  <c r="G2134" i="450"/>
  <c r="G2133" i="450"/>
  <c r="G2132" i="450"/>
  <c r="G2131" i="450"/>
  <c r="G2130" i="450"/>
  <c r="G2129" i="450"/>
  <c r="G2128" i="450"/>
  <c r="G2127" i="450"/>
  <c r="G2067" i="450"/>
  <c r="G2065" i="450"/>
  <c r="G2064" i="450"/>
  <c r="G2063" i="450"/>
  <c r="G2062" i="450"/>
  <c r="G2061" i="450"/>
  <c r="G2060" i="450"/>
  <c r="G2059" i="450"/>
  <c r="G2058" i="450"/>
  <c r="G1998" i="450"/>
  <c r="G1996" i="450"/>
  <c r="G1995" i="450"/>
  <c r="G1994" i="450"/>
  <c r="G1993" i="450"/>
  <c r="G1992" i="450"/>
  <c r="G1991" i="450"/>
  <c r="G1990" i="450"/>
  <c r="G1989" i="450"/>
  <c r="G1922" i="450"/>
  <c r="G1920" i="450"/>
  <c r="G1919" i="450"/>
  <c r="G1918" i="450"/>
  <c r="G1917" i="450"/>
  <c r="G1916" i="450"/>
  <c r="G1915" i="450"/>
  <c r="G1914" i="450"/>
  <c r="G1913" i="450"/>
  <c r="G1853" i="450"/>
  <c r="G1851" i="450"/>
  <c r="G1850" i="450"/>
  <c r="G1849" i="450"/>
  <c r="G1848" i="450"/>
  <c r="G1847" i="450"/>
  <c r="G1846" i="450"/>
  <c r="G1845" i="450"/>
  <c r="G1844" i="450"/>
  <c r="G1784" i="450"/>
  <c r="G1782" i="450"/>
  <c r="G1781" i="450"/>
  <c r="G1780" i="450"/>
  <c r="G1779" i="450"/>
  <c r="G1778" i="450"/>
  <c r="G1777" i="450"/>
  <c r="G1776" i="450"/>
  <c r="G1775" i="450"/>
  <c r="G1715" i="450"/>
  <c r="G1713" i="450"/>
  <c r="G1712" i="450"/>
  <c r="G1711" i="450"/>
  <c r="G1710" i="450"/>
  <c r="G1709" i="450"/>
  <c r="G1708" i="450"/>
  <c r="G1707" i="450"/>
  <c r="G1706" i="450"/>
  <c r="G1646" i="450"/>
  <c r="G1644" i="450"/>
  <c r="G1643" i="450"/>
  <c r="G1642" i="450"/>
  <c r="G1641" i="450"/>
  <c r="G1640" i="450"/>
  <c r="G1639" i="450"/>
  <c r="G1638" i="450"/>
  <c r="G1637" i="450"/>
  <c r="G1577" i="450"/>
  <c r="G1575" i="450"/>
  <c r="G1574" i="450"/>
  <c r="G1573" i="450"/>
  <c r="G1572" i="450"/>
  <c r="G1571" i="450"/>
  <c r="G1570" i="450"/>
  <c r="G1569" i="450"/>
  <c r="G1568" i="450"/>
  <c r="G1509" i="450"/>
  <c r="G1507" i="450"/>
  <c r="G1506" i="450"/>
  <c r="G1505" i="450"/>
  <c r="G1504" i="450"/>
  <c r="G1503" i="450"/>
  <c r="G1502" i="450"/>
  <c r="G1501" i="450"/>
  <c r="G1500" i="450"/>
  <c r="G1441" i="450"/>
  <c r="G1439" i="450"/>
  <c r="G1438" i="450"/>
  <c r="G1437" i="450"/>
  <c r="G1436" i="450"/>
  <c r="G1435" i="450"/>
  <c r="G1434" i="450"/>
  <c r="G1433" i="450"/>
  <c r="G1432" i="450"/>
  <c r="G1373" i="450"/>
  <c r="G1371" i="450"/>
  <c r="G1370" i="450"/>
  <c r="G1369" i="450"/>
  <c r="G1368" i="450"/>
  <c r="G1367" i="450"/>
  <c r="G1366" i="450"/>
  <c r="G1365" i="450"/>
  <c r="G1364" i="450"/>
  <c r="G1305" i="450"/>
  <c r="G1303" i="450"/>
  <c r="G1302" i="450"/>
  <c r="G1301" i="450"/>
  <c r="G1300" i="450"/>
  <c r="G1299" i="450"/>
  <c r="G1298" i="450"/>
  <c r="G1297" i="450"/>
  <c r="G1296" i="450"/>
  <c r="G1226" i="450"/>
  <c r="G1227" i="450"/>
  <c r="G1228" i="450"/>
  <c r="G1229" i="450"/>
  <c r="G1230" i="450"/>
  <c r="G1231" i="450"/>
  <c r="G1232" i="450"/>
  <c r="G1234" i="450"/>
  <c r="G1225" i="450"/>
  <c r="G1210" i="450"/>
  <c r="G1211" i="450"/>
  <c r="G1212" i="450"/>
  <c r="G1213" i="450"/>
  <c r="G1214" i="450"/>
  <c r="G1215" i="450"/>
  <c r="G1216" i="450"/>
  <c r="G1217" i="450"/>
  <c r="G1218" i="450"/>
  <c r="G1219" i="450"/>
  <c r="G1220" i="450"/>
  <c r="G1222" i="450"/>
  <c r="G1223" i="450"/>
  <c r="G1209" i="450"/>
  <c r="G1207" i="450"/>
  <c r="G1206" i="450"/>
  <c r="G1202" i="450"/>
  <c r="G1203" i="450"/>
  <c r="G1201" i="450"/>
  <c r="G1197" i="450"/>
  <c r="G1195" i="450"/>
  <c r="G1192" i="450"/>
  <c r="G1191" i="450"/>
  <c r="G1190" i="450"/>
  <c r="G1179" i="450"/>
  <c r="G1176" i="450"/>
  <c r="G1169" i="450"/>
  <c r="G1157" i="450"/>
  <c r="G1158" i="450"/>
  <c r="G1159" i="450"/>
  <c r="G1160" i="450"/>
  <c r="G1161" i="450"/>
  <c r="G1162" i="450"/>
  <c r="G1163" i="450"/>
  <c r="G1165" i="450"/>
  <c r="G1166" i="450"/>
  <c r="G1156" i="450"/>
  <c r="G1153" i="450"/>
  <c r="G1149" i="450"/>
  <c r="G1146" i="450"/>
  <c r="G1145" i="450"/>
  <c r="G1144" i="450"/>
  <c r="G1135" i="450"/>
  <c r="G1131" i="450"/>
  <c r="G1121" i="450" l="1"/>
  <c r="G1122" i="450"/>
  <c r="G1123" i="450"/>
  <c r="G1124" i="450"/>
  <c r="G1125" i="450"/>
  <c r="G1127" i="450"/>
  <c r="G1128" i="450"/>
  <c r="G1120" i="450"/>
  <c r="G1119" i="450"/>
  <c r="G1118" i="450"/>
  <c r="G1117" i="450"/>
  <c r="G1116" i="450"/>
  <c r="G1114" i="450"/>
  <c r="G1113" i="450"/>
  <c r="G1110" i="450"/>
  <c r="G1109" i="450"/>
  <c r="G1108" i="450"/>
  <c r="G1107" i="450"/>
  <c r="G1106" i="450"/>
  <c r="G1102" i="450"/>
  <c r="G947" i="450"/>
  <c r="G948" i="450"/>
  <c r="G946" i="450"/>
  <c r="G944" i="450"/>
  <c r="G952" i="450"/>
  <c r="G953" i="450"/>
  <c r="G954" i="450"/>
  <c r="G955" i="450"/>
  <c r="G951" i="450"/>
  <c r="G1088" i="450"/>
  <c r="G1089" i="450"/>
  <c r="G1090" i="450"/>
  <c r="G1092" i="450"/>
  <c r="G1093" i="450"/>
  <c r="G1094" i="450"/>
  <c r="G1095" i="450"/>
  <c r="G1096" i="450"/>
  <c r="G1097" i="450"/>
  <c r="G1099" i="450"/>
  <c r="G1087" i="450"/>
  <c r="G1082" i="450"/>
  <c r="G1083" i="450"/>
  <c r="G1085" i="450"/>
  <c r="G1081" i="450"/>
  <c r="G1080" i="450"/>
  <c r="G1079" i="450"/>
  <c r="G1078" i="450"/>
  <c r="G1077" i="450"/>
  <c r="G1074" i="450"/>
  <c r="G1073" i="450"/>
  <c r="G1072" i="450"/>
  <c r="G1059" i="450"/>
  <c r="G1060" i="450"/>
  <c r="G1061" i="450"/>
  <c r="G1063" i="450"/>
  <c r="G1064" i="450"/>
  <c r="G1065" i="450"/>
  <c r="G1066" i="450"/>
  <c r="G1067" i="450"/>
  <c r="G1068" i="450"/>
  <c r="G1070" i="450"/>
  <c r="G1058" i="450"/>
  <c r="G1055" i="450"/>
  <c r="G1052" i="450"/>
  <c r="G1053" i="450"/>
  <c r="G1051" i="450"/>
  <c r="G1049" i="450"/>
  <c r="G1047" i="450"/>
  <c r="G1048" i="450"/>
  <c r="G1044" i="450"/>
  <c r="G1043" i="450"/>
  <c r="G1042" i="450"/>
  <c r="G1041" i="450"/>
  <c r="G1035" i="450"/>
  <c r="G998" i="450"/>
  <c r="G999" i="450"/>
  <c r="G1000" i="450"/>
  <c r="G1001" i="450"/>
  <c r="G1002" i="450"/>
  <c r="G1003" i="450"/>
  <c r="G1004" i="450"/>
  <c r="G1005" i="450"/>
  <c r="G1006" i="450"/>
  <c r="G1007" i="450"/>
  <c r="G1008" i="450"/>
  <c r="G1009" i="450"/>
  <c r="G1010" i="450"/>
  <c r="G1011" i="450"/>
  <c r="G1012" i="450"/>
  <c r="G1013" i="450"/>
  <c r="G1014" i="450"/>
  <c r="G1015" i="450"/>
  <c r="G1016" i="450"/>
  <c r="G1017" i="450"/>
  <c r="G1019" i="450"/>
  <c r="G1020" i="450"/>
  <c r="G1021" i="450"/>
  <c r="G997" i="450"/>
  <c r="G995" i="450"/>
  <c r="G994" i="450"/>
  <c r="G993" i="450"/>
  <c r="G992" i="450"/>
  <c r="G933" i="450"/>
  <c r="G934" i="450"/>
  <c r="G935" i="450"/>
  <c r="G936" i="450"/>
  <c r="G937" i="450"/>
  <c r="G938" i="450"/>
  <c r="G940" i="450"/>
  <c r="G941" i="450"/>
  <c r="G932" i="450"/>
  <c r="G929" i="450"/>
  <c r="G925" i="450"/>
  <c r="G921" i="450"/>
  <c r="G920" i="450"/>
  <c r="G907" i="450"/>
  <c r="G895" i="450"/>
  <c r="G896" i="450"/>
  <c r="G897" i="450"/>
  <c r="G898" i="450"/>
  <c r="G899" i="450"/>
  <c r="G900" i="450"/>
  <c r="G901" i="450"/>
  <c r="G903" i="450"/>
  <c r="G904" i="450"/>
  <c r="G894" i="450"/>
  <c r="G890" i="450"/>
  <c r="G891" i="450"/>
  <c r="G889" i="450"/>
  <c r="G885" i="450"/>
  <c r="G881" i="450"/>
  <c r="G877" i="450"/>
  <c r="G876" i="450"/>
  <c r="G863" i="450"/>
  <c r="G852" i="450"/>
  <c r="G853" i="450"/>
  <c r="G854" i="450"/>
  <c r="G855" i="450"/>
  <c r="G856" i="450"/>
  <c r="G857" i="450"/>
  <c r="G858" i="450"/>
  <c r="G860" i="450"/>
  <c r="G851" i="450"/>
  <c r="G841" i="450"/>
  <c r="G842" i="450"/>
  <c r="G843" i="450"/>
  <c r="G844" i="450"/>
  <c r="G845" i="450"/>
  <c r="G846" i="450"/>
  <c r="G847" i="450"/>
  <c r="G849" i="450"/>
  <c r="G840" i="450"/>
  <c r="G819" i="450"/>
  <c r="G820" i="450"/>
  <c r="G821" i="450"/>
  <c r="G822" i="450"/>
  <c r="G823" i="450"/>
  <c r="G824" i="450"/>
  <c r="G825" i="450"/>
  <c r="G826" i="450"/>
  <c r="G827" i="450"/>
  <c r="G828" i="450"/>
  <c r="G829" i="450"/>
  <c r="G830" i="450"/>
  <c r="G831" i="450"/>
  <c r="G832" i="450"/>
  <c r="G833" i="450"/>
  <c r="G834" i="450"/>
  <c r="G836" i="450"/>
  <c r="G837" i="450"/>
  <c r="G838" i="450"/>
  <c r="G818" i="450"/>
  <c r="G815" i="450"/>
  <c r="G811" i="450"/>
  <c r="G808" i="450"/>
  <c r="G807" i="450"/>
  <c r="G806" i="450"/>
  <c r="G793" i="450"/>
  <c r="G778" i="450"/>
  <c r="G779" i="450"/>
  <c r="G780" i="450"/>
  <c r="G781" i="450"/>
  <c r="G782" i="450"/>
  <c r="G783" i="450"/>
  <c r="G784" i="450"/>
  <c r="G785" i="450"/>
  <c r="G786" i="450"/>
  <c r="G788" i="450"/>
  <c r="G789" i="450"/>
  <c r="G790" i="450"/>
  <c r="G777" i="450"/>
  <c r="G774" i="450"/>
  <c r="G770" i="450"/>
  <c r="G767" i="450"/>
  <c r="G766" i="450"/>
  <c r="G765" i="450"/>
  <c r="G752" i="450"/>
  <c r="G737" i="450"/>
  <c r="G738" i="450"/>
  <c r="G739" i="450"/>
  <c r="G740" i="450"/>
  <c r="G741" i="450"/>
  <c r="G742" i="450"/>
  <c r="G743" i="450"/>
  <c r="G744" i="450"/>
  <c r="G745" i="450"/>
  <c r="G747" i="450"/>
  <c r="G748" i="450"/>
  <c r="G749" i="450"/>
  <c r="G736" i="450"/>
  <c r="G733" i="450"/>
  <c r="G729" i="450"/>
  <c r="G726" i="450"/>
  <c r="G725" i="450"/>
  <c r="G724" i="450"/>
  <c r="G711" i="450"/>
  <c r="G658" i="450"/>
  <c r="G659" i="450"/>
  <c r="G660" i="450"/>
  <c r="G661" i="450"/>
  <c r="G662" i="450"/>
  <c r="G663" i="450"/>
  <c r="G664" i="450"/>
  <c r="G665" i="450"/>
  <c r="G666" i="450"/>
  <c r="G667" i="450"/>
  <c r="G668" i="450"/>
  <c r="G669" i="450"/>
  <c r="G670" i="450"/>
  <c r="G671" i="450"/>
  <c r="G672" i="450"/>
  <c r="G673" i="450"/>
  <c r="G674" i="450"/>
  <c r="G675" i="450"/>
  <c r="G676" i="450"/>
  <c r="G677" i="450"/>
  <c r="G678" i="450"/>
  <c r="G679" i="450"/>
  <c r="G680" i="450"/>
  <c r="G682" i="450"/>
  <c r="G683" i="450"/>
  <c r="G684" i="450"/>
  <c r="G685" i="450"/>
  <c r="G686" i="450"/>
  <c r="G657" i="450"/>
  <c r="G656" i="450"/>
  <c r="G653" i="450"/>
  <c r="G649" i="450"/>
  <c r="G646" i="450"/>
  <c r="G645" i="450"/>
  <c r="G644" i="450"/>
  <c r="G638" i="450"/>
  <c r="G635" i="450"/>
  <c r="G631" i="450"/>
  <c r="G620" i="450"/>
  <c r="G621" i="450"/>
  <c r="G622" i="450"/>
  <c r="G623" i="450"/>
  <c r="G624" i="450"/>
  <c r="G625" i="450"/>
  <c r="G627" i="450"/>
  <c r="G628" i="450"/>
  <c r="G619" i="450"/>
  <c r="G616" i="450"/>
  <c r="G612" i="450"/>
  <c r="G609" i="450"/>
  <c r="G606" i="450"/>
  <c r="G605" i="450"/>
  <c r="G604" i="450"/>
  <c r="G602" i="450"/>
  <c r="G600" i="450"/>
  <c r="G594" i="450"/>
  <c r="G588" i="450" l="1"/>
  <c r="G577" i="450"/>
  <c r="G578" i="450"/>
  <c r="G579" i="450"/>
  <c r="G580" i="450"/>
  <c r="G581" i="450"/>
  <c r="G582" i="450"/>
  <c r="G583" i="450"/>
  <c r="G585" i="450"/>
  <c r="G576" i="450"/>
  <c r="G571" i="450"/>
  <c r="G573" i="450"/>
  <c r="G574" i="450"/>
  <c r="G564" i="450"/>
  <c r="G565" i="450"/>
  <c r="G566" i="450"/>
  <c r="G567" i="450"/>
  <c r="G568" i="450"/>
  <c r="G569" i="450"/>
  <c r="G570" i="450"/>
  <c r="G563" i="450"/>
  <c r="G560" i="450"/>
  <c r="G556" i="450"/>
  <c r="G553" i="450"/>
  <c r="G550" i="450"/>
  <c r="G549" i="450"/>
  <c r="G548" i="450"/>
  <c r="G546" i="450"/>
  <c r="G544" i="450"/>
  <c r="G538" i="450"/>
  <c r="G534" i="450"/>
  <c r="G523" i="450"/>
  <c r="G524" i="450"/>
  <c r="G525" i="450"/>
  <c r="G526" i="450"/>
  <c r="G527" i="450"/>
  <c r="G528" i="450"/>
  <c r="G530" i="450"/>
  <c r="G531" i="450"/>
  <c r="G522" i="450"/>
  <c r="G519" i="450"/>
  <c r="G515" i="450"/>
  <c r="G511" i="450"/>
  <c r="G510" i="450"/>
  <c r="G497" i="450"/>
  <c r="G486" i="450"/>
  <c r="G487" i="450"/>
  <c r="G488" i="450"/>
  <c r="G489" i="450"/>
  <c r="G490" i="450"/>
  <c r="G491" i="450"/>
  <c r="G492" i="450"/>
  <c r="G494" i="450"/>
  <c r="G485" i="450"/>
  <c r="G473" i="450"/>
  <c r="G474" i="450"/>
  <c r="G475" i="450"/>
  <c r="G476" i="450"/>
  <c r="G477" i="450"/>
  <c r="G478" i="450"/>
  <c r="G479" i="450"/>
  <c r="G480" i="450"/>
  <c r="G482" i="450"/>
  <c r="G483" i="450"/>
  <c r="G472" i="450"/>
  <c r="G468" i="450"/>
  <c r="G464" i="450"/>
  <c r="G462" i="450"/>
  <c r="G467" i="450"/>
  <c r="G466" i="450"/>
  <c r="G456" i="450" l="1"/>
  <c r="G442" i="450"/>
  <c r="G443" i="450"/>
  <c r="G444" i="450"/>
  <c r="G446" i="450"/>
  <c r="G447" i="450"/>
  <c r="G448" i="450"/>
  <c r="G449" i="450"/>
  <c r="G450" i="450"/>
  <c r="G451" i="450"/>
  <c r="G453" i="450"/>
  <c r="G441" i="450"/>
  <c r="G432" i="450"/>
  <c r="G433" i="450"/>
  <c r="G434" i="450"/>
  <c r="G435" i="450"/>
  <c r="G417" i="450"/>
  <c r="G418" i="450"/>
  <c r="G419" i="450"/>
  <c r="G421" i="450"/>
  <c r="G422" i="450"/>
  <c r="G423" i="450"/>
  <c r="G424" i="450"/>
  <c r="G425" i="450"/>
  <c r="G426" i="450"/>
  <c r="G428" i="450"/>
  <c r="G416" i="450"/>
  <c r="G407" i="450"/>
  <c r="G408" i="450"/>
  <c r="G409" i="450"/>
  <c r="G410" i="450"/>
  <c r="G392" i="450"/>
  <c r="G393" i="450"/>
  <c r="G394" i="450"/>
  <c r="G396" i="450"/>
  <c r="G397" i="450"/>
  <c r="G398" i="450"/>
  <c r="G399" i="450"/>
  <c r="G400" i="450"/>
  <c r="G401" i="450"/>
  <c r="G403" i="450"/>
  <c r="G391" i="450"/>
  <c r="G378" i="450"/>
  <c r="G379" i="450"/>
  <c r="G380" i="450"/>
  <c r="G382" i="450"/>
  <c r="G383" i="450"/>
  <c r="G384" i="450"/>
  <c r="G385" i="450"/>
  <c r="G386" i="450"/>
  <c r="G387" i="450"/>
  <c r="G389" i="450"/>
  <c r="G377" i="450"/>
  <c r="G335" i="450"/>
  <c r="G336" i="450"/>
  <c r="G337" i="450"/>
  <c r="G338" i="450"/>
  <c r="G339" i="450"/>
  <c r="G340" i="450"/>
  <c r="G341" i="450"/>
  <c r="G342" i="450"/>
  <c r="G343" i="450"/>
  <c r="G344" i="450"/>
  <c r="G345" i="450"/>
  <c r="G346" i="450"/>
  <c r="G347" i="450"/>
  <c r="G348" i="450"/>
  <c r="G349" i="450"/>
  <c r="G350" i="450"/>
  <c r="G351" i="450"/>
  <c r="G352" i="450"/>
  <c r="G353" i="450"/>
  <c r="G354" i="450"/>
  <c r="G355" i="450"/>
  <c r="G356" i="450"/>
  <c r="G357" i="450"/>
  <c r="G358" i="450"/>
  <c r="G359" i="450"/>
  <c r="G360" i="450"/>
  <c r="G361" i="450"/>
  <c r="G362" i="450"/>
  <c r="G363" i="450"/>
  <c r="G364" i="450"/>
  <c r="G365" i="450"/>
  <c r="G366" i="450"/>
  <c r="G367" i="450"/>
  <c r="G369" i="450"/>
  <c r="G370" i="450"/>
  <c r="G371" i="450"/>
  <c r="G372" i="450"/>
  <c r="G373" i="450"/>
  <c r="G374" i="450"/>
  <c r="G375" i="450"/>
  <c r="G334" i="450"/>
  <c r="G330" i="450"/>
  <c r="G331" i="450"/>
  <c r="G329" i="450"/>
  <c r="G325" i="450"/>
  <c r="G321" i="450"/>
  <c r="G318" i="450"/>
  <c r="G315" i="450"/>
  <c r="G314" i="450" l="1"/>
  <c r="G313" i="450"/>
  <c r="G311" i="450"/>
  <c r="G302" i="450"/>
  <c r="G292" i="450"/>
  <c r="G293" i="450"/>
  <c r="G294" i="450"/>
  <c r="G295" i="450"/>
  <c r="G291" i="450"/>
  <c r="G288" i="450"/>
  <c r="G284" i="450"/>
  <c r="G281" i="450"/>
  <c r="G280" i="450"/>
  <c r="G279" i="450"/>
  <c r="E273" i="450"/>
  <c r="G273" i="450" s="1"/>
  <c r="G266" i="450"/>
  <c r="G260" i="450"/>
  <c r="G261" i="450"/>
  <c r="G262" i="450"/>
  <c r="G263" i="450"/>
  <c r="G259" i="450"/>
  <c r="G256" i="450"/>
  <c r="G252" i="450"/>
  <c r="G248" i="450"/>
  <c r="G247" i="450"/>
  <c r="G234" i="450"/>
  <c r="G223" i="450"/>
  <c r="G224" i="450"/>
  <c r="G225" i="450"/>
  <c r="G226" i="450"/>
  <c r="G227" i="450"/>
  <c r="G228" i="450"/>
  <c r="G229" i="450"/>
  <c r="G231" i="450"/>
  <c r="G222" i="450"/>
  <c r="G212" i="450"/>
  <c r="G213" i="450"/>
  <c r="G214" i="450"/>
  <c r="G215" i="450"/>
  <c r="G216" i="450"/>
  <c r="G217" i="450"/>
  <c r="G219" i="450"/>
  <c r="G220" i="450"/>
  <c r="G211" i="450"/>
  <c r="G208" i="450"/>
  <c r="G204" i="450"/>
  <c r="G201" i="450"/>
  <c r="G200" i="450"/>
  <c r="G199" i="450"/>
  <c r="G186" i="450"/>
  <c r="G182" i="450"/>
  <c r="G183" i="450"/>
  <c r="G181" i="450"/>
  <c r="G180" i="450"/>
  <c r="G170" i="450"/>
  <c r="G171" i="450"/>
  <c r="G172" i="450"/>
  <c r="G173" i="450"/>
  <c r="G174" i="450"/>
  <c r="G175" i="450"/>
  <c r="G176" i="450"/>
  <c r="G177" i="450"/>
  <c r="G178" i="450"/>
  <c r="G169" i="450"/>
  <c r="G166" i="450"/>
  <c r="G165" i="450"/>
  <c r="G161" i="450"/>
  <c r="G157" i="450"/>
  <c r="G156" i="450"/>
  <c r="G143" i="450"/>
  <c r="G129" i="450"/>
  <c r="E126" i="450"/>
  <c r="G126" i="450" s="1"/>
  <c r="G137" i="450"/>
  <c r="G138" i="450"/>
  <c r="G139" i="450"/>
  <c r="G140" i="450"/>
  <c r="G136" i="450"/>
  <c r="G133" i="450"/>
  <c r="G125" i="450"/>
  <c r="G124" i="450"/>
  <c r="G106" i="450"/>
  <c r="G107" i="450"/>
  <c r="G108" i="450"/>
  <c r="G95" i="450"/>
  <c r="G96" i="450"/>
  <c r="G97" i="450"/>
  <c r="G98" i="450"/>
  <c r="G99" i="450"/>
  <c r="G100" i="450"/>
  <c r="G101" i="450"/>
  <c r="G102" i="450"/>
  <c r="G103" i="450"/>
  <c r="G104" i="450"/>
  <c r="G94" i="450"/>
  <c r="G87" i="450"/>
  <c r="G89" i="450"/>
  <c r="G86" i="450"/>
  <c r="G84" i="450"/>
  <c r="G85" i="450"/>
  <c r="G82" i="450"/>
  <c r="G83" i="450"/>
  <c r="G80" i="450"/>
  <c r="G78" i="450"/>
  <c r="G79" i="450"/>
  <c r="G77" i="450"/>
  <c r="G75" i="450"/>
  <c r="G73" i="450"/>
  <c r="G72" i="450"/>
  <c r="G71" i="450"/>
  <c r="G70" i="450"/>
  <c r="G69" i="450"/>
  <c r="G68" i="450"/>
  <c r="G66" i="450"/>
  <c r="G65" i="450"/>
  <c r="G64" i="450"/>
  <c r="G63" i="450"/>
  <c r="G62" i="450"/>
  <c r="G61" i="450"/>
  <c r="G60" i="450"/>
  <c r="G59" i="450"/>
  <c r="G56" i="450" l="1"/>
  <c r="G57" i="450"/>
  <c r="G55" i="450"/>
  <c r="G53" i="450"/>
  <c r="G52" i="450"/>
  <c r="G51" i="450"/>
  <c r="G38" i="450"/>
  <c r="G39" i="450"/>
  <c r="G40" i="450"/>
  <c r="G41" i="450"/>
  <c r="G42" i="450"/>
  <c r="G43" i="450"/>
  <c r="G44" i="450"/>
  <c r="G45" i="450"/>
  <c r="G46" i="450"/>
  <c r="G47" i="450"/>
  <c r="G48" i="450"/>
  <c r="G49" i="450"/>
  <c r="G50" i="450"/>
  <c r="G37" i="450"/>
  <c r="G34" i="450"/>
  <c r="G30" i="450"/>
  <c r="G27" i="450"/>
  <c r="G26" i="450"/>
  <c r="G25" i="450"/>
  <c r="G22" i="450"/>
  <c r="G19" i="450"/>
  <c r="G16" i="450"/>
  <c r="G12" i="450"/>
  <c r="G13" i="450"/>
  <c r="E2793" i="450" l="1"/>
  <c r="G2793" i="450" s="1"/>
  <c r="E2647" i="450"/>
  <c r="G2647" i="450" s="1"/>
  <c r="E2561" i="450"/>
  <c r="G2561" i="450" s="1"/>
  <c r="E2517" i="450"/>
  <c r="G2517" i="450" s="1"/>
  <c r="E2449" i="450"/>
  <c r="G2449" i="450" s="1"/>
  <c r="E2381" i="450"/>
  <c r="G2381" i="450" s="1"/>
  <c r="E2312" i="450"/>
  <c r="G2312" i="450" s="1"/>
  <c r="E2243" i="450"/>
  <c r="G2243" i="450" s="1"/>
  <c r="E2174" i="450"/>
  <c r="G2174" i="450" s="1"/>
  <c r="E2105" i="450"/>
  <c r="G2105" i="450" s="1"/>
  <c r="E2036" i="450"/>
  <c r="G2036" i="450" s="1"/>
  <c r="E1963" i="450"/>
  <c r="G1963" i="450" s="1"/>
  <c r="E1891" i="450"/>
  <c r="G1891" i="450" s="1"/>
  <c r="E1822" i="450"/>
  <c r="G1822" i="450" s="1"/>
  <c r="E1753" i="450"/>
  <c r="G1753" i="450" s="1"/>
  <c r="E1684" i="450"/>
  <c r="G1684" i="450" s="1"/>
  <c r="E1615" i="450"/>
  <c r="G1615" i="450" s="1"/>
  <c r="E1547" i="450"/>
  <c r="G1547" i="450" s="1"/>
  <c r="E1479" i="450"/>
  <c r="G1479" i="450" s="1"/>
  <c r="E1411" i="450"/>
  <c r="G1411" i="450" s="1"/>
  <c r="E1343" i="450"/>
  <c r="G1343" i="450" s="1"/>
  <c r="E1204" i="450"/>
  <c r="G1204" i="450" s="1"/>
  <c r="E1154" i="450"/>
  <c r="G1154" i="450" s="1"/>
  <c r="E1054" i="450"/>
  <c r="G1054" i="450" s="1"/>
  <c r="E1046" i="450"/>
  <c r="G1046" i="450" s="1"/>
  <c r="E1018" i="450"/>
  <c r="G1018" i="450" s="1"/>
  <c r="E970" i="450"/>
  <c r="G970" i="450" s="1"/>
  <c r="E967" i="450"/>
  <c r="G967" i="450" s="1"/>
  <c r="E964" i="450"/>
  <c r="G964" i="450" s="1"/>
  <c r="E990" i="450"/>
  <c r="G990" i="450" s="1"/>
  <c r="E930" i="450"/>
  <c r="G930" i="450" s="1"/>
  <c r="E892" i="450"/>
  <c r="G892" i="450" s="1"/>
  <c r="E816" i="450"/>
  <c r="G816" i="450" s="1"/>
  <c r="E775" i="450"/>
  <c r="G775" i="450" s="1"/>
  <c r="E734" i="450"/>
  <c r="G734" i="450" s="1"/>
  <c r="E654" i="450"/>
  <c r="G654" i="450" s="1"/>
  <c r="E617" i="450"/>
  <c r="G617" i="450" s="1"/>
  <c r="E561" i="450"/>
  <c r="G561" i="450" s="1"/>
  <c r="E520" i="450"/>
  <c r="G520" i="450" s="1"/>
  <c r="E332" i="450"/>
  <c r="G332" i="450" s="1"/>
  <c r="E289" i="450"/>
  <c r="G289" i="450" s="1"/>
  <c r="E257" i="450"/>
  <c r="G257" i="450" s="1"/>
  <c r="E209" i="450"/>
  <c r="G209" i="450" s="1"/>
  <c r="E167" i="450"/>
  <c r="G167" i="450" s="1"/>
  <c r="E134" i="450"/>
  <c r="G134" i="450" s="1"/>
  <c r="E35" i="450"/>
  <c r="G35" i="450" s="1"/>
  <c r="E1946" i="450"/>
  <c r="G1946" i="450" s="1"/>
  <c r="E870" i="450"/>
  <c r="G870" i="450" s="1"/>
  <c r="G501" i="450"/>
  <c r="E308" i="450"/>
  <c r="G308" i="450" s="1"/>
  <c r="E305" i="450"/>
  <c r="G305" i="450" s="1"/>
  <c r="G299" i="450"/>
  <c r="G2768" i="450"/>
  <c r="E2757" i="450"/>
  <c r="G2757" i="450" s="1"/>
  <c r="E2747" i="450"/>
  <c r="G2747" i="450" s="1"/>
  <c r="E2746" i="450"/>
  <c r="G2746" i="450" s="1"/>
  <c r="E2745" i="450"/>
  <c r="G2745" i="450" s="1"/>
  <c r="E2744" i="450"/>
  <c r="G2744" i="450" s="1"/>
  <c r="E2739" i="450"/>
  <c r="G2739" i="450" s="1"/>
  <c r="E2738" i="450"/>
  <c r="G2738" i="450" s="1"/>
  <c r="E2722" i="450"/>
  <c r="G2722" i="450" s="1"/>
  <c r="G2610" i="450"/>
  <c r="E2606" i="450"/>
  <c r="G2606" i="450" s="1"/>
  <c r="E2605" i="450"/>
  <c r="G2605" i="450" s="1"/>
  <c r="E2604" i="450"/>
  <c r="G2604" i="450" s="1"/>
  <c r="E2603" i="450"/>
  <c r="G2603" i="450" s="1"/>
  <c r="E2598" i="450"/>
  <c r="G2598" i="450" s="1"/>
  <c r="E2597" i="450"/>
  <c r="G2597" i="450" s="1"/>
  <c r="E2594" i="450"/>
  <c r="G2594" i="450" s="1"/>
  <c r="E2587" i="450"/>
  <c r="G2587" i="450" s="1"/>
  <c r="E2580" i="450"/>
  <c r="G2580" i="450" s="1"/>
  <c r="G2539" i="450"/>
  <c r="E2533" i="450"/>
  <c r="G2533" i="450" s="1"/>
  <c r="E2500" i="450"/>
  <c r="G2500" i="450" s="1"/>
  <c r="E2497" i="450"/>
  <c r="G2497" i="450" s="1"/>
  <c r="E2494" i="450"/>
  <c r="G2494" i="450" s="1"/>
  <c r="E2486" i="450"/>
  <c r="G2486" i="450" s="1"/>
  <c r="G2483" i="450"/>
  <c r="E2478" i="450"/>
  <c r="G2478" i="450" s="1"/>
  <c r="E2466" i="450"/>
  <c r="G2466" i="450" s="1"/>
  <c r="E2432" i="450"/>
  <c r="G2432" i="450" s="1"/>
  <c r="E2429" i="450"/>
  <c r="G2429" i="450" s="1"/>
  <c r="E2426" i="450"/>
  <c r="G2426" i="450" s="1"/>
  <c r="E2418" i="450"/>
  <c r="G2418" i="450" s="1"/>
  <c r="G2415" i="450"/>
  <c r="E2410" i="450"/>
  <c r="G2410" i="450" s="1"/>
  <c r="E2398" i="450"/>
  <c r="G2398" i="450" s="1"/>
  <c r="E2364" i="450"/>
  <c r="G2364" i="450" s="1"/>
  <c r="E2361" i="450"/>
  <c r="G2361" i="450" s="1"/>
  <c r="E2358" i="450"/>
  <c r="G2358" i="450" s="1"/>
  <c r="E2350" i="450"/>
  <c r="G2350" i="450" s="1"/>
  <c r="G2347" i="450"/>
  <c r="E2342" i="450"/>
  <c r="G2342" i="450" s="1"/>
  <c r="E2330" i="450"/>
  <c r="G2330" i="450" s="1"/>
  <c r="E2295" i="450"/>
  <c r="G2295" i="450" s="1"/>
  <c r="E2292" i="450"/>
  <c r="G2292" i="450" s="1"/>
  <c r="E2289" i="450"/>
  <c r="G2289" i="450" s="1"/>
  <c r="E2281" i="450"/>
  <c r="G2281" i="450" s="1"/>
  <c r="G2278" i="450"/>
  <c r="E2273" i="450"/>
  <c r="G2273" i="450" s="1"/>
  <c r="E2261" i="450"/>
  <c r="G2261" i="450" s="1"/>
  <c r="E2226" i="450"/>
  <c r="G2226" i="450" s="1"/>
  <c r="E2223" i="450"/>
  <c r="G2223" i="450" s="1"/>
  <c r="E2220" i="450"/>
  <c r="G2220" i="450" s="1"/>
  <c r="E2212" i="450"/>
  <c r="G2212" i="450" s="1"/>
  <c r="G2209" i="450"/>
  <c r="E2204" i="450"/>
  <c r="G2204" i="450" s="1"/>
  <c r="E2192" i="450"/>
  <c r="G2192" i="450" s="1"/>
  <c r="E2157" i="450"/>
  <c r="G2157" i="450" s="1"/>
  <c r="E2154" i="450"/>
  <c r="G2154" i="450" s="1"/>
  <c r="E2151" i="450"/>
  <c r="G2151" i="450" s="1"/>
  <c r="E2143" i="450"/>
  <c r="G2143" i="450" s="1"/>
  <c r="G2140" i="450"/>
  <c r="E2135" i="450"/>
  <c r="G2135" i="450" s="1"/>
  <c r="E2123" i="450"/>
  <c r="G2123" i="450" s="1"/>
  <c r="E2088" i="450"/>
  <c r="G2088" i="450" s="1"/>
  <c r="E2085" i="450"/>
  <c r="G2085" i="450" s="1"/>
  <c r="E2082" i="450"/>
  <c r="G2082" i="450" s="1"/>
  <c r="E2074" i="450"/>
  <c r="G2074" i="450" s="1"/>
  <c r="G2071" i="450"/>
  <c r="E2066" i="450"/>
  <c r="G2066" i="450" s="1"/>
  <c r="E2054" i="450"/>
  <c r="G2054" i="450" s="1"/>
  <c r="E2019" i="450"/>
  <c r="G2019" i="450" s="1"/>
  <c r="E2016" i="450"/>
  <c r="G2016" i="450" s="1"/>
  <c r="E2013" i="450"/>
  <c r="G2013" i="450" s="1"/>
  <c r="E2005" i="450"/>
  <c r="G2005" i="450" s="1"/>
  <c r="G2002" i="450"/>
  <c r="E1997" i="450"/>
  <c r="G1997" i="450" s="1"/>
  <c r="E1984" i="450"/>
  <c r="G1984" i="450" s="1"/>
  <c r="E1943" i="450"/>
  <c r="G1943" i="450" s="1"/>
  <c r="E1940" i="450"/>
  <c r="G1940" i="450" s="1"/>
  <c r="E1937" i="450"/>
  <c r="G1937" i="450" s="1"/>
  <c r="E1929" i="450"/>
  <c r="G1929" i="450" s="1"/>
  <c r="G1926" i="450"/>
  <c r="E1921" i="450"/>
  <c r="G1921" i="450" s="1"/>
  <c r="E1909" i="450"/>
  <c r="G1909" i="450" s="1"/>
  <c r="E1874" i="450"/>
  <c r="G1874" i="450" s="1"/>
  <c r="E1871" i="450"/>
  <c r="G1871" i="450" s="1"/>
  <c r="E1868" i="450"/>
  <c r="G1868" i="450" s="1"/>
  <c r="E1860" i="450"/>
  <c r="G1860" i="450" s="1"/>
  <c r="G1857" i="450"/>
  <c r="E1852" i="450"/>
  <c r="G1852" i="450" s="1"/>
  <c r="E1840" i="450"/>
  <c r="G1840" i="450" s="1"/>
  <c r="E1805" i="450"/>
  <c r="G1805" i="450" s="1"/>
  <c r="E1802" i="450"/>
  <c r="G1802" i="450" s="1"/>
  <c r="E1799" i="450"/>
  <c r="G1799" i="450" s="1"/>
  <c r="E1791" i="450"/>
  <c r="G1791" i="450" s="1"/>
  <c r="G1788" i="450"/>
  <c r="E1783" i="450"/>
  <c r="G1783" i="450" s="1"/>
  <c r="E1771" i="450"/>
  <c r="G1771" i="450" s="1"/>
  <c r="E1736" i="450"/>
  <c r="G1736" i="450" s="1"/>
  <c r="E1733" i="450"/>
  <c r="G1733" i="450" s="1"/>
  <c r="E1730" i="450"/>
  <c r="G1730" i="450" s="1"/>
  <c r="E1722" i="450"/>
  <c r="G1722" i="450" s="1"/>
  <c r="G1719" i="450"/>
  <c r="E1714" i="450"/>
  <c r="G1714" i="450" s="1"/>
  <c r="E1702" i="450"/>
  <c r="G1702" i="450" s="1"/>
  <c r="E1667" i="450"/>
  <c r="G1667" i="450" s="1"/>
  <c r="E1664" i="450"/>
  <c r="G1664" i="450" s="1"/>
  <c r="E1661" i="450"/>
  <c r="G1661" i="450" s="1"/>
  <c r="E1653" i="450"/>
  <c r="G1653" i="450" s="1"/>
  <c r="G1650" i="450"/>
  <c r="E1645" i="450"/>
  <c r="G1645" i="450" s="1"/>
  <c r="E1633" i="450"/>
  <c r="G1633" i="450" s="1"/>
  <c r="E1598" i="450"/>
  <c r="G1598" i="450" s="1"/>
  <c r="E1595" i="450"/>
  <c r="G1595" i="450" s="1"/>
  <c r="E1592" i="450"/>
  <c r="G1592" i="450" s="1"/>
  <c r="E1584" i="450"/>
  <c r="G1584" i="450" s="1"/>
  <c r="G1581" i="450"/>
  <c r="E1576" i="450"/>
  <c r="G1576" i="450" s="1"/>
  <c r="E1564" i="450"/>
  <c r="G1564" i="450" s="1"/>
  <c r="E1530" i="450"/>
  <c r="G1530" i="450" s="1"/>
  <c r="E1527" i="450"/>
  <c r="G1527" i="450" s="1"/>
  <c r="E1524" i="450"/>
  <c r="G1524" i="450" s="1"/>
  <c r="E1516" i="450"/>
  <c r="G1516" i="450" s="1"/>
  <c r="G1513" i="450"/>
  <c r="E1508" i="450"/>
  <c r="G1508" i="450" s="1"/>
  <c r="E1496" i="450"/>
  <c r="G1496" i="450" s="1"/>
  <c r="E1462" i="450"/>
  <c r="G1462" i="450" s="1"/>
  <c r="E1459" i="450"/>
  <c r="G1459" i="450" s="1"/>
  <c r="E1456" i="450"/>
  <c r="G1456" i="450" s="1"/>
  <c r="E1448" i="450"/>
  <c r="G1448" i="450" s="1"/>
  <c r="G1445" i="450"/>
  <c r="E1221" i="450"/>
  <c r="G1221" i="450" s="1"/>
  <c r="E1440" i="450"/>
  <c r="G1440" i="450" s="1"/>
  <c r="E1428" i="450"/>
  <c r="G1428" i="450" s="1"/>
  <c r="E1394" i="450"/>
  <c r="G1394" i="450" s="1"/>
  <c r="E1391" i="450"/>
  <c r="G1391" i="450" s="1"/>
  <c r="E1388" i="450"/>
  <c r="G1388" i="450" s="1"/>
  <c r="E1380" i="450"/>
  <c r="G1380" i="450" s="1"/>
  <c r="G1377" i="450"/>
  <c r="E1372" i="450"/>
  <c r="G1372" i="450" s="1"/>
  <c r="E1360" i="450"/>
  <c r="G1360" i="450" s="1"/>
  <c r="E1326" i="450"/>
  <c r="G1326" i="450" s="1"/>
  <c r="E1323" i="450"/>
  <c r="G1323" i="450" s="1"/>
  <c r="E1320" i="450"/>
  <c r="G1320" i="450" s="1"/>
  <c r="E1312" i="450"/>
  <c r="G1312" i="450" s="1"/>
  <c r="G1309" i="450"/>
  <c r="E1304" i="450"/>
  <c r="G1304" i="450" s="1"/>
  <c r="E1292" i="450"/>
  <c r="G1292" i="450" s="1"/>
  <c r="E1252" i="450"/>
  <c r="G1252" i="450" s="1"/>
  <c r="E1249" i="450"/>
  <c r="G1249" i="450" s="1"/>
  <c r="E1246" i="450"/>
  <c r="G1246" i="450" s="1"/>
  <c r="E1241" i="450"/>
  <c r="G1241" i="450" s="1"/>
  <c r="G1238" i="450"/>
  <c r="E1233" i="450"/>
  <c r="G1233" i="450" s="1"/>
  <c r="E1187" i="450"/>
  <c r="G1187" i="450" s="1"/>
  <c r="E1184" i="450"/>
  <c r="G1184" i="450" s="1"/>
  <c r="E1181" i="450"/>
  <c r="G1181" i="450" s="1"/>
  <c r="E1173" i="450"/>
  <c r="G1173" i="450" s="1"/>
  <c r="G1170" i="450"/>
  <c r="E1164" i="450"/>
  <c r="G1164" i="450" s="1"/>
  <c r="E1141" i="450"/>
  <c r="G1141" i="450" s="1"/>
  <c r="E1138" i="450"/>
  <c r="G1138" i="450" s="1"/>
  <c r="G1132" i="450"/>
  <c r="E1126" i="450"/>
  <c r="G1126" i="450" s="1"/>
  <c r="E1104" i="450"/>
  <c r="G1104" i="450" s="1"/>
  <c r="E1098" i="450"/>
  <c r="G1098" i="450" s="1"/>
  <c r="E1091" i="450"/>
  <c r="G1091" i="450" s="1"/>
  <c r="E1084" i="450"/>
  <c r="G1084" i="450" s="1"/>
  <c r="E1076" i="450"/>
  <c r="G1076" i="450" s="1"/>
  <c r="E1069" i="450"/>
  <c r="G1069" i="450" s="1"/>
  <c r="E1062" i="450"/>
  <c r="G1062" i="450" s="1"/>
  <c r="E1039" i="450"/>
  <c r="G1039" i="450" s="1"/>
  <c r="E1038" i="450"/>
  <c r="G1038" i="450" s="1"/>
  <c r="E1037" i="450"/>
  <c r="G1037" i="450" s="1"/>
  <c r="E1036" i="450"/>
  <c r="G1036" i="450" s="1"/>
  <c r="E1034" i="450"/>
  <c r="G1034" i="450" s="1"/>
  <c r="E1033" i="450"/>
  <c r="G1033" i="450" s="1"/>
  <c r="E1032" i="450"/>
  <c r="G1032" i="450" s="1"/>
  <c r="E1031" i="450"/>
  <c r="G1031" i="450" s="1"/>
  <c r="E1030" i="450"/>
  <c r="G1030" i="450" s="1"/>
  <c r="E1029" i="450"/>
  <c r="G1029" i="450" s="1"/>
  <c r="E1028" i="450"/>
  <c r="G1028" i="450" s="1"/>
  <c r="E1027" i="450"/>
  <c r="G1027" i="450" s="1"/>
  <c r="E1026" i="450"/>
  <c r="G1026" i="450" s="1"/>
  <c r="E1025" i="450"/>
  <c r="G1025" i="450" s="1"/>
  <c r="E1024" i="450"/>
  <c r="G1024" i="450" s="1"/>
  <c r="E1023" i="450"/>
  <c r="G1023" i="450" s="1"/>
  <c r="E939" i="450"/>
  <c r="G939" i="450" s="1"/>
  <c r="E922" i="450"/>
  <c r="G922" i="450" s="1"/>
  <c r="E917" i="450"/>
  <c r="G917" i="450" s="1"/>
  <c r="E914" i="450"/>
  <c r="G914" i="450" s="1"/>
  <c r="E911" i="450"/>
  <c r="G911" i="450" s="1"/>
  <c r="G908" i="450"/>
  <c r="E902" i="450"/>
  <c r="G902" i="450" s="1"/>
  <c r="E878" i="450"/>
  <c r="G878" i="450" s="1"/>
  <c r="E873" i="450"/>
  <c r="G873" i="450" s="1"/>
  <c r="E867" i="450"/>
  <c r="G867" i="450" s="1"/>
  <c r="G864" i="450"/>
  <c r="E859" i="450"/>
  <c r="G859" i="450" s="1"/>
  <c r="E848" i="450"/>
  <c r="G848" i="450" s="1"/>
  <c r="E835" i="450"/>
  <c r="G835" i="450" s="1"/>
  <c r="E803" i="450"/>
  <c r="G803" i="450" s="1"/>
  <c r="E800" i="450"/>
  <c r="G800" i="450" s="1"/>
  <c r="E797" i="450"/>
  <c r="G797" i="450" s="1"/>
  <c r="G794" i="450"/>
  <c r="E787" i="450"/>
  <c r="G787" i="450" s="1"/>
  <c r="E762" i="450"/>
  <c r="G762" i="450" s="1"/>
  <c r="E759" i="450"/>
  <c r="G759" i="450" s="1"/>
  <c r="E756" i="450"/>
  <c r="G756" i="450" s="1"/>
  <c r="G753" i="450"/>
  <c r="E746" i="450"/>
  <c r="G746" i="450" s="1"/>
  <c r="E721" i="450"/>
  <c r="G721" i="450" s="1"/>
  <c r="E718" i="450"/>
  <c r="G718" i="450" s="1"/>
  <c r="E715" i="450"/>
  <c r="G715" i="450" s="1"/>
  <c r="G712" i="450"/>
  <c r="E681" i="450"/>
  <c r="G681" i="450" s="1"/>
  <c r="E641" i="450"/>
  <c r="G641" i="450" s="1"/>
  <c r="G632" i="450"/>
  <c r="E626" i="450"/>
  <c r="G626" i="450" s="1"/>
  <c r="E597" i="450"/>
  <c r="G597" i="450" s="1"/>
  <c r="E592" i="450"/>
  <c r="G592" i="450" s="1"/>
  <c r="G589" i="450"/>
  <c r="E584" i="450"/>
  <c r="G584" i="450" s="1"/>
  <c r="E572" i="450"/>
  <c r="G572" i="450" s="1"/>
  <c r="E541" i="450"/>
  <c r="G541" i="450" s="1"/>
  <c r="G535" i="450"/>
  <c r="E529" i="450"/>
  <c r="G529" i="450" s="1"/>
  <c r="E512" i="450"/>
  <c r="G512" i="450" s="1"/>
  <c r="G507" i="450"/>
  <c r="G504" i="450"/>
  <c r="G498" i="450"/>
  <c r="E493" i="450"/>
  <c r="G493" i="450" s="1"/>
  <c r="E481" i="450"/>
  <c r="G481" i="450" s="1"/>
  <c r="E459" i="450"/>
  <c r="G459" i="450" s="1"/>
  <c r="E452" i="450"/>
  <c r="G452" i="450" s="1"/>
  <c r="E445" i="450"/>
  <c r="G445" i="450" s="1"/>
  <c r="E439" i="450"/>
  <c r="G439" i="450" s="1"/>
  <c r="E438" i="450"/>
  <c r="G438" i="450" s="1"/>
  <c r="E437" i="450"/>
  <c r="G437" i="450" s="1"/>
  <c r="E436" i="450"/>
  <c r="G436" i="450" s="1"/>
  <c r="E431" i="450"/>
  <c r="G431" i="450" s="1"/>
  <c r="E430" i="450"/>
  <c r="G430" i="450" s="1"/>
  <c r="E427" i="450"/>
  <c r="G427" i="450" s="1"/>
  <c r="E420" i="450"/>
  <c r="G420" i="450" s="1"/>
  <c r="E414" i="450"/>
  <c r="G414" i="450" s="1"/>
  <c r="E413" i="450"/>
  <c r="G413" i="450" s="1"/>
  <c r="E412" i="450"/>
  <c r="G412" i="450" s="1"/>
  <c r="E411" i="450"/>
  <c r="G411" i="450" s="1"/>
  <c r="E406" i="450"/>
  <c r="G406" i="450" s="1"/>
  <c r="E405" i="450"/>
  <c r="G405" i="450" s="1"/>
  <c r="E402" i="450"/>
  <c r="G402" i="450" s="1"/>
  <c r="E395" i="450"/>
  <c r="G395" i="450" s="1"/>
  <c r="E388" i="450"/>
  <c r="G388" i="450" s="1"/>
  <c r="E381" i="450"/>
  <c r="G381" i="450" s="1"/>
  <c r="E368" i="450"/>
  <c r="G368" i="450" s="1"/>
  <c r="E276" i="450"/>
  <c r="G276" i="450" s="1"/>
  <c r="E270" i="450"/>
  <c r="G270" i="450" s="1"/>
  <c r="G267" i="450"/>
  <c r="E249" i="450"/>
  <c r="G249" i="450" s="1"/>
  <c r="E244" i="450"/>
  <c r="G244" i="450" s="1"/>
  <c r="E241" i="450"/>
  <c r="G241" i="450" s="1"/>
  <c r="E238" i="450"/>
  <c r="G238" i="450" s="1"/>
  <c r="G235" i="450"/>
  <c r="E230" i="450"/>
  <c r="G230" i="450" s="1"/>
  <c r="E218" i="450"/>
  <c r="G218" i="450" s="1"/>
  <c r="E196" i="450"/>
  <c r="G196" i="450" s="1"/>
  <c r="E193" i="450"/>
  <c r="G193" i="450" s="1"/>
  <c r="E190" i="450"/>
  <c r="G190" i="450" s="1"/>
  <c r="G187" i="450"/>
  <c r="E179" i="450"/>
  <c r="G179" i="450" s="1"/>
  <c r="E158" i="450"/>
  <c r="G158" i="450" s="1"/>
  <c r="E153" i="450"/>
  <c r="G153" i="450" s="1"/>
  <c r="E150" i="450"/>
  <c r="G150" i="450" s="1"/>
  <c r="E147" i="450"/>
  <c r="G147" i="450" s="1"/>
  <c r="G144" i="450"/>
  <c r="E121" i="450"/>
  <c r="G121" i="450" s="1"/>
  <c r="E118" i="450"/>
  <c r="G118" i="450" s="1"/>
  <c r="E115" i="450"/>
  <c r="G115" i="450" s="1"/>
  <c r="G112" i="450"/>
  <c r="E105" i="450"/>
  <c r="G105" i="450" s="1"/>
  <c r="E88" i="450"/>
  <c r="G88" i="450" s="1"/>
  <c r="E81" i="450"/>
  <c r="G81" i="450" s="1"/>
  <c r="E74" i="450"/>
  <c r="G74" i="450" s="1"/>
  <c r="E67" i="450"/>
  <c r="G67" i="450" s="1"/>
  <c r="E54" i="450"/>
  <c r="G54" i="450" s="1"/>
  <c r="G2828" i="450" l="1"/>
  <c r="G2829" i="450" l="1"/>
  <c r="G2830" i="450" s="1"/>
</calcChain>
</file>

<file path=xl/sharedStrings.xml><?xml version="1.0" encoding="utf-8"?>
<sst xmlns="http://schemas.openxmlformats.org/spreadsheetml/2006/main" count="6547" uniqueCount="674">
  <si>
    <t>Հ/հ</t>
  </si>
  <si>
    <t>Հիմնավորում</t>
  </si>
  <si>
    <t>Աշխատանքների անվանումը</t>
  </si>
  <si>
    <t>Չափի միավորը</t>
  </si>
  <si>
    <t>Քանակը</t>
  </si>
  <si>
    <t>միավ.</t>
  </si>
  <si>
    <t>հատ</t>
  </si>
  <si>
    <r>
      <t>մ</t>
    </r>
    <r>
      <rPr>
        <vertAlign val="superscript"/>
        <sz val="11"/>
        <rFont val="Sylfaen"/>
        <family val="1"/>
      </rPr>
      <t>3</t>
    </r>
  </si>
  <si>
    <t>գծմ</t>
  </si>
  <si>
    <t>տն</t>
  </si>
  <si>
    <t>կմ</t>
  </si>
  <si>
    <t>Շուկա</t>
  </si>
  <si>
    <t>Ընդամենը`</t>
  </si>
  <si>
    <r>
      <t>100մ</t>
    </r>
    <r>
      <rPr>
        <vertAlign val="superscript"/>
        <sz val="11"/>
        <rFont val="Sylfaen"/>
        <family val="1"/>
      </rPr>
      <t>2</t>
    </r>
  </si>
  <si>
    <t>Ավազի նախապատրաստական շերտի իրականացում h=10սմ հաստությամբ</t>
  </si>
  <si>
    <t>23-1</t>
  </si>
  <si>
    <t>1-1185</t>
  </si>
  <si>
    <t>6-1</t>
  </si>
  <si>
    <r>
      <t>100մ</t>
    </r>
    <r>
      <rPr>
        <vertAlign val="superscript"/>
        <sz val="11"/>
        <rFont val="Sylfaen"/>
        <family val="1"/>
      </rPr>
      <t>3</t>
    </r>
  </si>
  <si>
    <r>
      <t>1000մ</t>
    </r>
    <r>
      <rPr>
        <vertAlign val="superscript"/>
        <sz val="11"/>
        <rFont val="Sylfaen"/>
        <family val="1"/>
      </rPr>
      <t>3</t>
    </r>
  </si>
  <si>
    <t>P23-223  q=1.2</t>
  </si>
  <si>
    <t>տեղ</t>
  </si>
  <si>
    <t>կգ</t>
  </si>
  <si>
    <t>մ</t>
  </si>
  <si>
    <t>15-613</t>
  </si>
  <si>
    <t>6-85</t>
  </si>
  <si>
    <t>Պայմ.     15-260</t>
  </si>
  <si>
    <t>9-46</t>
  </si>
  <si>
    <t>Պայմ.      30-357</t>
  </si>
  <si>
    <t>B7.5 դասի բետոնի նախապատրաստական շերտ h=10սմ</t>
  </si>
  <si>
    <t xml:space="preserve">Ե/բ հորերի ներդիր դետալներ </t>
  </si>
  <si>
    <t>Անցքի փակում ցեմենտավազային շաղախով</t>
  </si>
  <si>
    <t>22-446</t>
  </si>
  <si>
    <t>22-362</t>
  </si>
  <si>
    <t>1-1553</t>
  </si>
  <si>
    <t>1-1552</t>
  </si>
  <si>
    <t>1-1635</t>
  </si>
  <si>
    <t>1-993</t>
  </si>
  <si>
    <r>
      <t>100մ</t>
    </r>
    <r>
      <rPr>
        <vertAlign val="superscript"/>
        <sz val="11"/>
        <rFont val="Sylfaen"/>
        <family val="1"/>
        <charset val="204"/>
      </rPr>
      <t>3</t>
    </r>
  </si>
  <si>
    <t>Տեղեկ.</t>
  </si>
  <si>
    <t>Մետաղական կոնստրուկցիաների երկշերտ յուղաներկում</t>
  </si>
  <si>
    <t>Պատերի ներքին մակերեսների երեսասվաղ ցեմենտավազային շաղախով b=20մմ</t>
  </si>
  <si>
    <t>Պայմ.     15-208</t>
  </si>
  <si>
    <t>Պատերի արտաքին մակերեսների երեսասվաղ ցեմենտավազային շաղախով b=20մմ</t>
  </si>
  <si>
    <t>Արժեքը,
հազ.դրամ</t>
  </si>
  <si>
    <t>Շուկա  ըստ նամակի</t>
  </si>
  <si>
    <t>27-33</t>
  </si>
  <si>
    <t>1-1594</t>
  </si>
  <si>
    <t>27-86-1</t>
  </si>
  <si>
    <t>27-164-1  27-165-1</t>
  </si>
  <si>
    <t>11-6</t>
  </si>
  <si>
    <r>
      <t>մ</t>
    </r>
    <r>
      <rPr>
        <vertAlign val="superscript"/>
        <sz val="11"/>
        <rFont val="Sylfaen"/>
        <family val="1"/>
      </rPr>
      <t>2</t>
    </r>
  </si>
  <si>
    <t>1-1596</t>
  </si>
  <si>
    <t>1-1595</t>
  </si>
  <si>
    <t>27-164-2</t>
  </si>
  <si>
    <t>10հատ</t>
  </si>
  <si>
    <t>Հողային աշխատանքներ</t>
  </si>
  <si>
    <r>
      <t>մ</t>
    </r>
    <r>
      <rPr>
        <sz val="10"/>
        <rFont val="Arial"/>
        <family val="2"/>
        <charset val="204"/>
      </rPr>
      <t/>
    </r>
  </si>
  <si>
    <t>1-992</t>
  </si>
  <si>
    <t>1-991</t>
  </si>
  <si>
    <t>1-962</t>
  </si>
  <si>
    <t>Պայմ.     23-1</t>
  </si>
  <si>
    <t>Տեխնոլոգիական աշխատանքներ</t>
  </si>
  <si>
    <t>6-30</t>
  </si>
  <si>
    <t>22-66</t>
  </si>
  <si>
    <t>22-64</t>
  </si>
  <si>
    <t>22-119</t>
  </si>
  <si>
    <t xml:space="preserve">Սեպավոր փականների մոնտաժում DN50, PN=1,0ՄՊա </t>
  </si>
  <si>
    <t>22-383</t>
  </si>
  <si>
    <t>22-429</t>
  </si>
  <si>
    <t>22-365</t>
  </si>
  <si>
    <t>9-153</t>
  </si>
  <si>
    <t>22-127</t>
  </si>
  <si>
    <t>22-314</t>
  </si>
  <si>
    <t>22-312</t>
  </si>
  <si>
    <t>D=1.0մ տրամագծով հավաքովի ե/բ էլեմենտներով հորի կառուցում</t>
  </si>
  <si>
    <t xml:space="preserve">D=1.0մ տրամագծով ե/բ հորերի հատակի սալեր՝ ՀՍ-10 տիպի </t>
  </si>
  <si>
    <r>
      <t>1-1. Ջրագիծ-1 (W</t>
    </r>
    <r>
      <rPr>
        <b/>
        <vertAlign val="subscript"/>
        <sz val="11"/>
        <rFont val="Sylfaen"/>
        <family val="1"/>
      </rPr>
      <t>1</t>
    </r>
    <r>
      <rPr>
        <b/>
        <sz val="11"/>
        <rFont val="Sylfaen"/>
        <family val="1"/>
      </rPr>
      <t xml:space="preserve">) </t>
    </r>
  </si>
  <si>
    <t>Ասֆալտբետոնե ծածկույթի կտրում սղոցով</t>
  </si>
  <si>
    <t xml:space="preserve">Ասֆալտբետոնե ծածկույթի քանդում նախնական փխրեցումով բարձելով ա/մ և տեղափոխելով 3.0կմ </t>
  </si>
  <si>
    <t xml:space="preserve">Ըստ նամակի    g=2.0            </t>
  </si>
  <si>
    <t xml:space="preserve">Ըստ նամակի    g=2.4            </t>
  </si>
  <si>
    <t xml:space="preserve">Ըստ նամակի    g=2.3            </t>
  </si>
  <si>
    <t>Ավազի պաշտպանիչ շերտի իրականացում խողովակի վրա h=20սմ հաստությամբ, տոփանումով</t>
  </si>
  <si>
    <t>1-970      23-1</t>
  </si>
  <si>
    <t>Խրամուղու և փոսորակների ետլիցք ավազով` տոփանումով</t>
  </si>
  <si>
    <t>1-1635   23-1</t>
  </si>
  <si>
    <t>27-43      27-43-1    27-251</t>
  </si>
  <si>
    <t>Խոշորահատիկ ասֆալտբետոնե ծածկույթի իրականացում h=6սմ հաստությամբ</t>
  </si>
  <si>
    <t>Միջնահատիկ ասֆալտբետոնե ծածկույթի իրականացում h=6սմ հաստությամբ</t>
  </si>
  <si>
    <t>Մանրահատիկ ասֆալտբետոնե ծածկույթի իրականացում h=4սմ հաստությամբ</t>
  </si>
  <si>
    <t>Պայմ.   22-402    q=0.6</t>
  </si>
  <si>
    <t xml:space="preserve">Գոյություն ունեցող պողպատե (St) Ø800 խողովակների վրա Ø250մմ անցքի բացում, շուրթի հարթեցում </t>
  </si>
  <si>
    <t xml:space="preserve">Ø800(St)x DN250(St) խողովակների կողային էլ. եռակցում </t>
  </si>
  <si>
    <t>Պայմ.   P17-103</t>
  </si>
  <si>
    <t>22-70</t>
  </si>
  <si>
    <t>Պողպատե DN273x5 (St) էլ/եռակցվող խողովակների մոնտաժում</t>
  </si>
  <si>
    <t>Պայմ.   22-123</t>
  </si>
  <si>
    <t>22-123</t>
  </si>
  <si>
    <t>22-374</t>
  </si>
  <si>
    <t>Ճնշման կարգավորիչ փականների մոնտաժում DN250, PN=1.0ՄՊա</t>
  </si>
  <si>
    <t>Պայմ.   22-374</t>
  </si>
  <si>
    <t>Ֆիլտրի մոնտաժում DN250, PN=1.0ՄՊա</t>
  </si>
  <si>
    <t>9*</t>
  </si>
  <si>
    <t xml:space="preserve">Սեպավոր փականների մոնտաժում DN250, PN=1,0ՄՊա </t>
  </si>
  <si>
    <t>22-435</t>
  </si>
  <si>
    <t xml:space="preserve">Պողպատե էլ/եռակցող կցաշուրթերի մոնտաժում DN250, PN=1,0ՄՊա </t>
  </si>
  <si>
    <t>Մետաղական լարով պոլիէթիլենե b=30սմ լայնությամբ ցանցավոր ազդանշանային ժապավենի փռում խրամուղում</t>
  </si>
  <si>
    <t>Փականների տակդիր Ø50 խողովակից և δ=6մմ, 100x100մմ չափերով 2թիթեղներից, Gմիջ=4.8կգ (4 տեղ)</t>
  </si>
  <si>
    <t>22-131</t>
  </si>
  <si>
    <t>22-318</t>
  </si>
  <si>
    <t>Ե/բ ուղղանկյուն հոր 1.5x2.5մ  H=1.5մ</t>
  </si>
  <si>
    <t>6-22</t>
  </si>
  <si>
    <t>ØÇ³ÓáõÛÉ »/µ ժապավենային հիմքի Çñ³Ï³Ý³óáõÙ B20 ¹³ëÇ µ»ïáÝáí</t>
  </si>
  <si>
    <r>
      <t>Ù</t>
    </r>
    <r>
      <rPr>
        <vertAlign val="superscript"/>
        <sz val="11"/>
        <rFont val="Sylfaen"/>
        <family val="1"/>
      </rPr>
      <t>3</t>
    </r>
  </si>
  <si>
    <t>²Ùñ³Ý A240 ¹³ëÇ</t>
  </si>
  <si>
    <t>²Ùñ³Ý A500c ¹³ëÇ</t>
  </si>
  <si>
    <t>6-145</t>
  </si>
  <si>
    <t xml:space="preserve">ØÇ³ÓáõÛÉ »/µ å³ï»ñÇ Çñ³Ï³Ý³óáõÙ B20 ¹³ëÇ µ»ïáÝáí </t>
  </si>
  <si>
    <t>Հատակի խճե նախապատրաստական շերտի իրականացում, h= 100մմ</t>
  </si>
  <si>
    <t>11-67    11-68</t>
  </si>
  <si>
    <r>
      <t xml:space="preserve">´ետոնե Ñ³ï³ÏÇ իրականացում B12.5 դասի բետոնով, </t>
    </r>
    <r>
      <rPr>
        <sz val="11"/>
        <rFont val="Sylfaen"/>
        <family val="1"/>
      </rPr>
      <t>h=</t>
    </r>
    <r>
      <rPr>
        <sz val="11"/>
        <rFont val="Times Armenian"/>
        <family val="1"/>
      </rPr>
      <t xml:space="preserve"> 100ÙÙ, 0.30մ</t>
    </r>
    <r>
      <rPr>
        <vertAlign val="superscript"/>
        <sz val="11"/>
        <rFont val="Times Armenian"/>
        <family val="1"/>
      </rPr>
      <t>3</t>
    </r>
  </si>
  <si>
    <r>
      <t>100Ù</t>
    </r>
    <r>
      <rPr>
        <vertAlign val="superscript"/>
        <sz val="11"/>
        <rFont val="Sylfaen"/>
        <family val="1"/>
      </rPr>
      <t>2</t>
    </r>
  </si>
  <si>
    <t>ä³ïÛ³Ý ËáÕáí³ÏÝ»ñÇ å³ïñ³ëïáõÙ, ï»Õ³¹ñáõÙ</t>
  </si>
  <si>
    <t>Խծուծ, 2տեղ</t>
  </si>
  <si>
    <t>ä³ïÛ³Ý ËáÕáí³ÏÇ »½ñ»ñÇ »ñ»ë³ëí³Õ ó»Ù»Ýï³í³½³ÛÇÝ ß³Õ³Ëáí, b=20ÙÙ</t>
  </si>
  <si>
    <t>7-448</t>
  </si>
  <si>
    <r>
      <t>Հավաքովի ե/բ ծածկի սալի – ԾՍ-1 տեղադրում, թուջե ծանր մտոցով (Բետոն B20-1.0մ</t>
    </r>
    <r>
      <rPr>
        <vertAlign val="superscript"/>
        <sz val="11"/>
        <rFont val="Times Armenian"/>
        <family val="1"/>
      </rPr>
      <t>3</t>
    </r>
    <r>
      <rPr>
        <sz val="11"/>
        <rFont val="Times Armenian"/>
        <family val="1"/>
      </rPr>
      <t>, ամրան՝ A500C-153.0կգ, AI-7.5կգ )</t>
    </r>
  </si>
  <si>
    <t>Ñ³ï</t>
  </si>
  <si>
    <t xml:space="preserve">Ø»ï³Õ³Ï³Ý »É³ñ³ÝÇ å³ïñ³ëïáõÙ ¨ ï»Õ³¹ñáõÙ </t>
  </si>
  <si>
    <t>Ø»ï³Õ³Ï³Ý Ù³Ï»ñ»ëÝ»ñÇ Ý»ñÏáõÙ 2 ß»ñï Ñ³Ï³Ïáéá½ÇáÝ Ý»ñÏáí</t>
  </si>
  <si>
    <t>11-55</t>
  </si>
  <si>
    <r>
      <t xml:space="preserve">Ð³ï³ÏÇ ó»Ù»Ýï³í³½³ÛÇÝ Ñ³ñÃ»óÝáÕ ß»ñï, </t>
    </r>
    <r>
      <rPr>
        <sz val="11"/>
        <rFont val="Sylfaen"/>
        <family val="1"/>
      </rPr>
      <t>h=</t>
    </r>
    <r>
      <rPr>
        <sz val="11"/>
        <rFont val="Times Armenian"/>
        <family val="1"/>
      </rPr>
      <t xml:space="preserve"> 20ÙÙ</t>
    </r>
  </si>
  <si>
    <t>8-27</t>
  </si>
  <si>
    <t>ä³ï»ñÇ ³ñï³ùÇÝ Ù³Ï»ñ»ëÝ»ñÇ çñ³Ù»Ïáõë³óáõÙ 2 ß»ñï µÇïáõÙ³ÛÇÝ Ù³ÍÇÏáí</t>
  </si>
  <si>
    <t>D=2.0մ տրամագծով հավաքովի ե/բ էլեմենտներով հորի կառուցում</t>
  </si>
  <si>
    <t xml:space="preserve">D=2.0մ տրամագծով ե/բ հորերի հատակի սալեր՝ ՀՍ-20 տիպի </t>
  </si>
  <si>
    <t>Պայմ.          8-140</t>
  </si>
  <si>
    <t xml:space="preserve">B15 դասի բետոնե լեկալ աղյուսներով պատի շարվածք </t>
  </si>
  <si>
    <r>
      <t xml:space="preserve">²Ùñ³Ýացանց </t>
    </r>
    <r>
      <rPr>
        <sz val="11"/>
        <rFont val="Sylfaen"/>
        <family val="1"/>
      </rPr>
      <t>Ø</t>
    </r>
    <r>
      <rPr>
        <sz val="11"/>
        <rFont val="Times Armenian"/>
        <family val="1"/>
      </rPr>
      <t>6 A240 ¹³ëÇ</t>
    </r>
  </si>
  <si>
    <t>Պատի հավաքովի ե/բ ՊՕ-20-09 կլոր օղակի տեղադրում, թարմ պատրաստված ցեմենտավազային շաղախի վրա</t>
  </si>
  <si>
    <t>Ծածկի հավաքովի ե/բ ԾՍ-1-20 սալի տեղադրում, թուջե ծանր մտոցով</t>
  </si>
  <si>
    <t>Մետաղական  ելարանի պատրաստում, տեղադրում</t>
  </si>
  <si>
    <t>Պայմ.        6-85</t>
  </si>
  <si>
    <t>Պայմ.     30-357</t>
  </si>
  <si>
    <t>D=1.5մ տրամագծով հավաքովի ե/բ էլեմենտներով հորի կառուցում</t>
  </si>
  <si>
    <t xml:space="preserve">D=1.5մ տրամագծով ե/բ հորերի հատակի սալեր՝ ՀՍ-15 տիպի </t>
  </si>
  <si>
    <t>Պատի հավաքովի ե/բ ՊՕ-15-09 կլոր օղակի տեղադրում, թարմ պատրաստված ցեմենտավազային շաղախի վրա</t>
  </si>
  <si>
    <t>Ծածկի հավաքովի ե/բ ԾՍ-1-15 սալի տեղադրում, թուջե ծանր մտոցով</t>
  </si>
  <si>
    <r>
      <t>1-2. Ջրագիծ-2 (W</t>
    </r>
    <r>
      <rPr>
        <b/>
        <vertAlign val="subscript"/>
        <sz val="11"/>
        <rFont val="Sylfaen"/>
        <family val="1"/>
      </rPr>
      <t>2</t>
    </r>
    <r>
      <rPr>
        <b/>
        <sz val="11"/>
        <rFont val="Sylfaen"/>
        <family val="1"/>
      </rPr>
      <t xml:space="preserve">) </t>
    </r>
  </si>
  <si>
    <t>Խրամուղու ետլիցք, կողալիցքի մշակված գրունտներից` տոփանումով</t>
  </si>
  <si>
    <t>27-36</t>
  </si>
  <si>
    <t>Բազալտե եզրաքարերի ապամոնտաժում նախապատրաստական շերտի հետ միասին</t>
  </si>
  <si>
    <t>Պայմ.      27-86-1</t>
  </si>
  <si>
    <t>Ապամոնտաժված բազալտե եզրաքարերի վերականգնում</t>
  </si>
  <si>
    <t>100գծմ</t>
  </si>
  <si>
    <t>Փականների տակդիր Ø50 խողովակից և δ=6մմ, 100x100մմ չափերով 2թիթեղներից, Gմիջ=4.8կգ (5 տեղ)</t>
  </si>
  <si>
    <r>
      <t>1-3. Ջրագիծ-3 (W</t>
    </r>
    <r>
      <rPr>
        <b/>
        <vertAlign val="subscript"/>
        <sz val="11"/>
        <rFont val="Sylfaen"/>
        <family val="1"/>
      </rPr>
      <t>3</t>
    </r>
    <r>
      <rPr>
        <b/>
        <sz val="11"/>
        <rFont val="Sylfaen"/>
        <family val="1"/>
      </rPr>
      <t xml:space="preserve">) </t>
    </r>
  </si>
  <si>
    <t>Պողպատե DN114x5 (St) էլ/եռակցվող խողովակների մոնտաժում</t>
  </si>
  <si>
    <t>Պողպատե DN57x4 (St) էլ/եռակցվող խողովակների մոնտաժում</t>
  </si>
  <si>
    <t>Պայմ.   22-118</t>
  </si>
  <si>
    <t>Պոլիէթիլենե (HDPE) եռակցվող խողովակների մոնտաժում խրամուղիներում DN63, PN=1,0 ՄՊա</t>
  </si>
  <si>
    <t>22-384</t>
  </si>
  <si>
    <t xml:space="preserve">Սեպավոր փականների մոնտաժում DN100, PN=1,0ՄՊա </t>
  </si>
  <si>
    <t>22-431</t>
  </si>
  <si>
    <t xml:space="preserve">Պողպատե էլ/եռակցող կցաշուրթերի մոնտաժում  DN50, PN=1,0ՄՊա </t>
  </si>
  <si>
    <t xml:space="preserve"> Ե/բ կլոր հոր D=1.5մ H=1.5մ</t>
  </si>
  <si>
    <t>Պատի հավաքովի ե/բ ՊՕ-15-06 կլոր օղակի տեղադրում, թարմ պատրաստված ցեմենտավազային շաղախի վրա</t>
  </si>
  <si>
    <t xml:space="preserve"> Ե/բ կլոր հոր D=1.0մ H=1.5մ </t>
  </si>
  <si>
    <t>Պատի հավաքովի ե/բ ՊՕ-10-09 կլոր օղակի տեղադրում, թարմ պատրաստված ցեմենտավազային շաղախի վրա</t>
  </si>
  <si>
    <t>Պատի հավաքովի ե/բ ՊՕ-10-06 կլոր օղակի տեղադրում, թարմ պատրաստված ցեմենտավազային շաղախի վրա</t>
  </si>
  <si>
    <t>Ծածկի հավաքովի ե/բ ԾՍ-1-10 սալի տեղադրում, թուջե ծանր մտոցով</t>
  </si>
  <si>
    <r>
      <t>1-4. Ջրագիծ-4 (W</t>
    </r>
    <r>
      <rPr>
        <b/>
        <vertAlign val="subscript"/>
        <sz val="11"/>
        <rFont val="Sylfaen"/>
        <family val="1"/>
      </rPr>
      <t>4</t>
    </r>
    <r>
      <rPr>
        <b/>
        <sz val="11"/>
        <rFont val="Sylfaen"/>
        <family val="1"/>
      </rPr>
      <t xml:space="preserve">) </t>
    </r>
  </si>
  <si>
    <t>Պայմ.   22-398    q=0.6</t>
  </si>
  <si>
    <t xml:space="preserve">Պողպատե (St) DN250 խողովակների վրա Ø80մմ անցքի բացում, շուրթի հարթեցում </t>
  </si>
  <si>
    <t xml:space="preserve">DN250(St)x DN80(St) խողովակների կողային էլ. եռակցում </t>
  </si>
  <si>
    <t>Պայմ.   22-66</t>
  </si>
  <si>
    <t>Պողպատե DN89x5 (St) էլ/եռակցվող խողովակների մոնտաժում</t>
  </si>
  <si>
    <t>Պայմ.   22-119</t>
  </si>
  <si>
    <t xml:space="preserve">Սեպավոր փականների մոնտաժում DN80, PN=1,0ՄՊա </t>
  </si>
  <si>
    <t>22-430</t>
  </si>
  <si>
    <t xml:space="preserve">Պողպատե էլ/եռակցող կցաշուրթերի մոնտաժում  DN80, PN=1,0ՄՊա </t>
  </si>
  <si>
    <t>Փականների տակդիր Ø50 խողովակից և δ=6մմ, 100x100մմ չափերով 2թիթեղներից, Gմիջ=4.8կգ (1 տեղ)</t>
  </si>
  <si>
    <t>Պողպատե (St) DN89x5 խողովակների և ձևավոր մասերի մակերեսների երկշերտ ներկում՝ հակակոռոզիոն ներկով</t>
  </si>
  <si>
    <r>
      <t>1-5. Ջրագիծ-5 (W</t>
    </r>
    <r>
      <rPr>
        <b/>
        <vertAlign val="subscript"/>
        <sz val="11"/>
        <rFont val="Sylfaen"/>
        <family val="1"/>
      </rPr>
      <t>5</t>
    </r>
    <r>
      <rPr>
        <b/>
        <sz val="11"/>
        <rFont val="Sylfaen"/>
        <family val="1"/>
      </rPr>
      <t xml:space="preserve">) </t>
    </r>
  </si>
  <si>
    <t>22-68</t>
  </si>
  <si>
    <t>Պողպատե DN159x5 (St) էլ/եռակցվող խողովակների մոնտաժում</t>
  </si>
  <si>
    <t>22-121</t>
  </si>
  <si>
    <t>Պայմ.   22-117</t>
  </si>
  <si>
    <t xml:space="preserve">Սեպավոր փականների մոնտաժում DN150, PN=1,0ՄՊա </t>
  </si>
  <si>
    <t>16-135</t>
  </si>
  <si>
    <t>Երկկողմանի ներքին պարուրակով մետաղական գնդային  փականների մոնտաժում DN32</t>
  </si>
  <si>
    <t>22-433</t>
  </si>
  <si>
    <t xml:space="preserve">Պողպատե էլ/եռակցող կցաշուրթերի մոնտաժում DN150, PN=1,0ՄՊա </t>
  </si>
  <si>
    <t xml:space="preserve">Պողպատե էլ/եռակցող կցաշուրթերի մոնտաժում DN100, PN=1,0ՄՊա </t>
  </si>
  <si>
    <t>Երկկողմանի արտաքին պարուրակով մետաղական կցորդիչների մոնտաժում DN32</t>
  </si>
  <si>
    <t>22-129</t>
  </si>
  <si>
    <t>22-316</t>
  </si>
  <si>
    <r>
      <t>1-6. Ջրագիծ-6 (W</t>
    </r>
    <r>
      <rPr>
        <b/>
        <vertAlign val="subscript"/>
        <sz val="11"/>
        <rFont val="Sylfaen"/>
        <family val="1"/>
      </rPr>
      <t>6</t>
    </r>
    <r>
      <rPr>
        <b/>
        <sz val="11"/>
        <rFont val="Sylfaen"/>
        <family val="1"/>
      </rPr>
      <t xml:space="preserve">) </t>
    </r>
  </si>
  <si>
    <t>Պողպատե (St) DN150-DN80 խողովակների ձևավոր մասեր (2 հատ)</t>
  </si>
  <si>
    <r>
      <t>1-7. Ջրագիծ-7 (W</t>
    </r>
    <r>
      <rPr>
        <b/>
        <vertAlign val="subscript"/>
        <sz val="11"/>
        <rFont val="Sylfaen"/>
        <family val="1"/>
      </rPr>
      <t>7</t>
    </r>
    <r>
      <rPr>
        <b/>
        <sz val="11"/>
        <rFont val="Sylfaen"/>
        <family val="1"/>
      </rPr>
      <t xml:space="preserve">) </t>
    </r>
  </si>
  <si>
    <r>
      <t>1-8. Ջրագիծ-8 (W</t>
    </r>
    <r>
      <rPr>
        <b/>
        <vertAlign val="subscript"/>
        <sz val="11"/>
        <rFont val="Sylfaen"/>
        <family val="1"/>
      </rPr>
      <t>8</t>
    </r>
    <r>
      <rPr>
        <b/>
        <sz val="11"/>
        <rFont val="Sylfaen"/>
        <family val="1"/>
      </rPr>
      <t xml:space="preserve">) </t>
    </r>
  </si>
  <si>
    <t>Ճնշման կարգավորիչ փականների մոնտաժում DN100, PN=1.0ՄՊա</t>
  </si>
  <si>
    <t>Պայմ.    22-384</t>
  </si>
  <si>
    <t>Ֆիլտրի մոնտաժում DN100, PN=1.0ՄՊա</t>
  </si>
  <si>
    <t>Պողպատե (St) DN114x5 խողովակների և ձևավոր մասերի մակերեսների երկշերտ ներկում՝ հակակոռոզիոն ներկով</t>
  </si>
  <si>
    <t>Պողպատե (St) DN80-DN50 խողովակների ձևավոր մասեր (1 հատ)</t>
  </si>
  <si>
    <t>Պողպատե (St) DN57x4 խողովակների և ձևավոր մասերի մակերեսների երկշերտ ներկում՝ հակակոռոզիոն ներկով</t>
  </si>
  <si>
    <t>22-125</t>
  </si>
  <si>
    <t>Պայմ.   22-64</t>
  </si>
  <si>
    <t>Պողպատե DN32 (St) էլ/եռակցվող խողովակների մոնտաժում</t>
  </si>
  <si>
    <t>5*</t>
  </si>
  <si>
    <t>Ճնշման կարգավորիչ փականների մոնտաժում DN80, PN=1.0ՄՊա</t>
  </si>
  <si>
    <t>Պողպատե DN40 (St) էլ/եռակցվող խողովակների մոնտաժում</t>
  </si>
  <si>
    <t>22-117</t>
  </si>
  <si>
    <t>Երկկողմանի ներքին պարուրակով մետաղական գնդային  փականների մոնտաժում DN40</t>
  </si>
  <si>
    <t>Պողպատե (St) DN40 խողովակների և ձևավոր մասերի մակերեսների երկշերտ ներկում՝ հակակոռոզիոն ներկով</t>
  </si>
  <si>
    <t>Պայմ.   22-397    q=0.6</t>
  </si>
  <si>
    <t xml:space="preserve">Ըստ նամակի    g=2.6            </t>
  </si>
  <si>
    <t xml:space="preserve">Խրամուղու և փոսորակների մշակում V կարգի գրունտներում, կողալիցքով  </t>
  </si>
  <si>
    <t>Խրամուղու և փոսորակների մշակում IV կարգի գրունտներում, կողալիցքով</t>
  </si>
  <si>
    <t xml:space="preserve">1-970      </t>
  </si>
  <si>
    <t>Պողպատե (St) DN100-DN80 խողովակների ձևավոր մասեր (1 հատ)</t>
  </si>
  <si>
    <t>Պողպատե (St) DN89x5, DN57x4 խողովակների և ձևավոր մասերի մակերեսների երկշերտ ներկում՝ հակակոռոզիոն ներկով</t>
  </si>
  <si>
    <t xml:space="preserve">P23-144  </t>
  </si>
  <si>
    <t xml:space="preserve">Ըստ նամակի    g=1.8            </t>
  </si>
  <si>
    <t>Պայմ.   22-117    q=0.6</t>
  </si>
  <si>
    <t>Պայմ.   22-399    q=0.6</t>
  </si>
  <si>
    <t>P17-101</t>
  </si>
  <si>
    <t>Պողպատե (St) DN50 խողովակների ձևավոր մասեր (1 հատ)</t>
  </si>
  <si>
    <t>Փոսորակների ետլիցք ավազով` տոփանումով</t>
  </si>
  <si>
    <t>Պողպատե DN250(St) խողովակի վրա Ø100մմ տրամագծի անցքի բացում, շուրթի հարթեցում, կողային էլ․եռակցում</t>
  </si>
  <si>
    <t xml:space="preserve">տեղ </t>
  </si>
  <si>
    <t>Պողպատե (St) եռակցվող խողովակների մոնտաժում խրամուղիներում DN273x5</t>
  </si>
  <si>
    <t>Պողպատե (St) եռակցվող խողովակների մոնտաժում խրամուղիներում DN159x5</t>
  </si>
  <si>
    <t>Պողպատե (St) եռակցվող խողովակների մոնտաժում խրամուղիներում DN114x5</t>
  </si>
  <si>
    <t>22-395</t>
  </si>
  <si>
    <t xml:space="preserve">Ստորգետնյա տեղադրման հրշեջ հիդրանտ DN100, H=0.5մ, PN=1,0ՄՊա </t>
  </si>
  <si>
    <t>կոմպ.</t>
  </si>
  <si>
    <t xml:space="preserve">Հրշեջ հիդրանտի կցաշուրթային արմունկ-տակդիր DN100 </t>
  </si>
  <si>
    <t>Բետոնե հենարանի իրականացում B 7.5 դասի</t>
  </si>
  <si>
    <t>Թիթեղ -6x400 L=400</t>
  </si>
  <si>
    <t>Դյուբել M12 ГОСТ 28457</t>
  </si>
  <si>
    <r>
      <t>Հավաքովի ե/բ ծածկի սալի տեղադրում, թուջե ծանր մտոցով, հիդրանտի միացման համար թուջե կափարիչով (Բետոն B25, W6, F50-0.56մ</t>
    </r>
    <r>
      <rPr>
        <vertAlign val="superscript"/>
        <sz val="11"/>
        <rFont val="Times Armenian"/>
        <family val="1"/>
      </rPr>
      <t>3</t>
    </r>
    <r>
      <rPr>
        <sz val="11"/>
        <rFont val="Times Armenian"/>
        <family val="1"/>
      </rPr>
      <t>, ամրան՝ A500C-76.7կգ, AI-8.7կգ )</t>
    </r>
  </si>
  <si>
    <t>Խրամուղու և փոսորակների ետլիցք, կողալիցքի մշակված գրունտներից` տոփանումով</t>
  </si>
  <si>
    <t xml:space="preserve">1-1635   </t>
  </si>
  <si>
    <t>Գոյություն ունեցող պողպատե Ø20 մուտքագծերի կտրում, պարուրակի իրականացում</t>
  </si>
  <si>
    <t>Պայմ.     22-117  q=0.5</t>
  </si>
  <si>
    <t>Գոյություն ունեցող պողպատե Ø15 մուտքագծերի կտրում, պարուրակի իրականացում</t>
  </si>
  <si>
    <t>Պողպատե (St) եռակցվող խողովակների մոնտաժում խրամուղիներում DN57x4</t>
  </si>
  <si>
    <t xml:space="preserve">Պոլիէթիլենե  (HDPE) եռակցվող խողովակների մոնտաժում խրամուղիներում DN40, PN=1,0 ՄՊա </t>
  </si>
  <si>
    <t xml:space="preserve">Պոլիէթիլենե  (HDPE) եռակցվող խողովակների մոնտաժում խրամուղիներում DN32, PN=1,0 ՄՊա </t>
  </si>
  <si>
    <t xml:space="preserve">Պոլիէթիլենե  (HDPE) եռակցվող խողովակների մոնտաժում խրամուղիներում DN25, PN=1,0 ՄՊա </t>
  </si>
  <si>
    <t>Երկկողմանի ներքին պարուրակով մետաղական գնդային  փականների մոնտաժում DN20</t>
  </si>
  <si>
    <t>Երկկողմանի ներքին պարուրակով մետաղական գնդային  փականների մոնտաժում DN15</t>
  </si>
  <si>
    <t>Պայմ.      22-383</t>
  </si>
  <si>
    <t>Մեխանիկական  (C դասի) ջրաչափերի մոնտաժում DN50</t>
  </si>
  <si>
    <t>Մեխանիկական  (C դասի) ջրաչափերի մոնտաժում DN32</t>
  </si>
  <si>
    <t>Մեխանիկական  (C դասի) ջրաչափերի մոնտաժում DN20</t>
  </si>
  <si>
    <t>36*</t>
  </si>
  <si>
    <t>Մեխանիկական  (C դասի) ջրաչափերի մոնտաժում DN15</t>
  </si>
  <si>
    <t>Ֆիլտրի մոնտաժում DN80, PN=1.0ՄՊա</t>
  </si>
  <si>
    <t>Ֆիլտրի մոնտաժում DN50, PN=1.0ՄՊա</t>
  </si>
  <si>
    <t>Երկկողմանի ներքին պարուրակով մետաղական ֆիլտրերի մոնտաժում DN32</t>
  </si>
  <si>
    <t>Երկկողմանի ներքին պարուրակով մետաղական ֆիլտրերի մոնտաժում DN20</t>
  </si>
  <si>
    <t>Երկկողմանի ներքին պարուրակով մետաղական ֆիլտրերի մոնտաժում DN15</t>
  </si>
  <si>
    <t xml:space="preserve">Պողպատե էլ/եռակցող կցաշուրթերի մոնտաժում DN50, PN=1,0ՄՊա </t>
  </si>
  <si>
    <t>Երկկողմանի արտաքին պարուրակով մետաղական կցորդիչների մոնտաժում DN20</t>
  </si>
  <si>
    <t>Երկկողմանի արտաքին պարուրակով մետաղական կցորդիչների մոնտաժում DN15</t>
  </si>
  <si>
    <t>Պոլիէթիլենե կցամասի մոնտաժում (էգ) DN32</t>
  </si>
  <si>
    <t>Պոլիէթիլենե կցամասի մոնտաժում (որձ) DN32</t>
  </si>
  <si>
    <t>Պոլիէթիլենե կցամասի մոնտաժում (էգ) DN20</t>
  </si>
  <si>
    <t>Պոլիէթիլենե կցամասի մոնտաժում (որձ) DN20</t>
  </si>
  <si>
    <t>Պոլիէթիլենե կցամասի մոնտաժում (էգ) DN15</t>
  </si>
  <si>
    <t>Պոլիէթիլենե կցամասի մոնտաժում (որձ) DN15</t>
  </si>
  <si>
    <t>Ջրաչափի միացումների մոնտաժում DN32</t>
  </si>
  <si>
    <t>Ջրաչափի միացումների մոնտաժում DN20</t>
  </si>
  <si>
    <t>Ջրաչափի միացումների մոնտաժում DN15</t>
  </si>
  <si>
    <t>Պոլիէթիլենե b=30սմ լայնությամբ ցանցավոր ազդանշանային ժապավենի փռում խրամուղում</t>
  </si>
  <si>
    <t>Պայմ.   22-117  q=0.5</t>
  </si>
  <si>
    <t>Պայմ.         7-668      q=0.6</t>
  </si>
  <si>
    <t xml:space="preserve">Անհատական տների պոլիմերավազային ջրաչափական հորերի  տեղադրում </t>
  </si>
  <si>
    <t>Փրփրապլաստ  h=30մմ</t>
  </si>
  <si>
    <t>Փրփրապլաստ  h=15մմ</t>
  </si>
  <si>
    <t>Գոյություն ունեցող Ø50 ջրաչափերի ապամոնտաժում</t>
  </si>
  <si>
    <t>Պայմ.     16-135  q=0.5</t>
  </si>
  <si>
    <t>Գոյություն ունեցող Ø32 ջրաչափերի ապամոնտաժում</t>
  </si>
  <si>
    <t>Պայմ.     16-134  q=0.5</t>
  </si>
  <si>
    <t xml:space="preserve">Գոյություն ունեցող Ø20 ջրաչափերի ապամոնտաժում </t>
  </si>
  <si>
    <t>Գոյություն ունեցող Ø15 ջրաչափերի ապամոնտաժում</t>
  </si>
  <si>
    <t xml:space="preserve">Ըստ նամակի          </t>
  </si>
  <si>
    <t>Ապամոնտաժված սարքավորումների տեղափոխում մինչև 13.0կմ, հանձնելով շահագործող կազմակերպությանը</t>
  </si>
  <si>
    <t>Պոլիմերավազային հոր D=0.90մ, H=1.35մ</t>
  </si>
  <si>
    <t>Պոլիմերավազային հատակի սալ (ՀՍՊԱ) D=900</t>
  </si>
  <si>
    <t>Պոլիմերավազային հորի պատի օղակ (ՊՕՊԱ) D=900, H=900</t>
  </si>
  <si>
    <t>Պոլիմերավազային հորի պատի օղակ (ՊՕՊԱ) D=900, H=450</t>
  </si>
  <si>
    <t xml:space="preserve">Պոլիմերավազային ծածկի սալ, պոլիմերավազային ծանր կափարիչով ՄՊԱ D=600 </t>
  </si>
  <si>
    <t>22-446 q=0,8</t>
  </si>
  <si>
    <t>Փոսորակների ետլիցք, կողալիցքի մշակված գրունտներից` տոփանումով</t>
  </si>
  <si>
    <t>P23-146</t>
  </si>
  <si>
    <t xml:space="preserve">Գոյություն ունեցող բետոնե առվակների քանդում </t>
  </si>
  <si>
    <t>Պայմ.        6-127</t>
  </si>
  <si>
    <t xml:space="preserve">Քանդված բետոնե առվակների վերականգնում B15դասի բետոնով  </t>
  </si>
  <si>
    <t>Բազալտե եզրաքարերի վերականգնում նորով</t>
  </si>
  <si>
    <t>Բետոնե եզրաքարերի ապամոնտաժում նախապատրաստական շերտի հետ միասին (200x100մմ)</t>
  </si>
  <si>
    <t>27-74</t>
  </si>
  <si>
    <t>Բետոնե եզրաքարերի վերականգնում նորով (200x100մմ)</t>
  </si>
  <si>
    <t>Բետոնե և բազալտե եզրաքարերի հիմքերի իրականացում B7.5 դասի բետոնով</t>
  </si>
  <si>
    <t xml:space="preserve">Պողպատե (St) խողովակի վրա 100մմ տրամագծի անցքի բացում </t>
  </si>
  <si>
    <t xml:space="preserve">Պողպատե (St) խողովակի վրա 50մմ տրամագծի անցքի բացում </t>
  </si>
  <si>
    <t>Պողպատե (St) եռակցվող կարճախողովակների մոնտաժում DN114x5, L=150մմ, 2 հատ</t>
  </si>
  <si>
    <t>Պողպատե (St) եռակցվող կարճախողովակների մոնտաժում DN57x4, L=150մմ, 2 հատ</t>
  </si>
  <si>
    <t>22-393</t>
  </si>
  <si>
    <t xml:space="preserve">Օդահեռի մոնտաժում DN100, PN=1,0ՄՊա </t>
  </si>
  <si>
    <t>6*</t>
  </si>
  <si>
    <t xml:space="preserve">Օդահեռի մոնտաժում DN50, PN=1,0ՄՊա </t>
  </si>
  <si>
    <t>Պոլիէթիլենե (GF) խողովակների մոնտաժում խրամուղիներում DN250, որպես պատյան ( կոյուղու կոլեկտորների հետ հատման տեղում)</t>
  </si>
  <si>
    <t>Պոլիէթիլենե (GF) խողովակների մոնտաժում խրամուղիներում DN225, որպես պատյան ( կոյուղու կոլեկտորների հետ հատման տեղում)</t>
  </si>
  <si>
    <t>Պոլիէթիլենե (HDPE) խողովակների մոնտաժում խրամուղիներում DN110, որպես պատյան ( կոյուղու կոլեկտորի հետ հատման տեղում)</t>
  </si>
  <si>
    <t>Գոյություն ունեցող Ø250(St) խողովակների կտրում, շուրթի հարթեցում</t>
  </si>
  <si>
    <t>Պայմ.   22-400    q=0.6</t>
  </si>
  <si>
    <t>Գոյություն ունեցող Ø150(St) խողովակների կտրում, շուրթի հարթեցում</t>
  </si>
  <si>
    <t>P17-102</t>
  </si>
  <si>
    <t>Գոյություն ունեցող Ø100(St) խողովակների կտրում, շուրթի հարթեցում</t>
  </si>
  <si>
    <t>Գոյություն ունեցող Ø50(St) խողովակների կտրում, շուրթի հարթեցում</t>
  </si>
  <si>
    <r>
      <rPr>
        <sz val="11"/>
        <rFont val="Symbol"/>
        <family val="1"/>
        <charset val="2"/>
      </rPr>
      <t>Æ5</t>
    </r>
    <r>
      <rPr>
        <sz val="11"/>
        <rFont val="Sylfaen"/>
        <family val="1"/>
      </rPr>
      <t>0(St) խողովակի խցափակում 0.10x0.10մ, δ=4.0մմ չափերի պողպատե թիթեղով էլ. եռակցմամբ (5 տեղ)</t>
    </r>
    <r>
      <rPr>
        <sz val="11"/>
        <rFont val="Sylfaen"/>
        <family val="1"/>
        <charset val="2"/>
      </rPr>
      <t>, 0.30կգ</t>
    </r>
  </si>
  <si>
    <t xml:space="preserve">Ասֆալտբետոնե ծածկույթի քանդում նախնական փխրեցումով բարձելով ա/մ և տեղափոխելով 4.5կմ </t>
  </si>
  <si>
    <t>Խրամուղու և փոսորակների մշակում VI կարգի գրունտներում, բարձելով ա/մ և տեղափոխելով 4.5կմ</t>
  </si>
  <si>
    <t>Խրամուղու և փոսորակների մշակում V կարգի գրունտներում, բարձելով ա/մ և տեղափոխելով 4.5կմ</t>
  </si>
  <si>
    <t>Խրամուղու և փոսորակների մշակում IV կարգի գրունտներում, բարձելով ա/մ և տեղափոխելով 4.5կմ</t>
  </si>
  <si>
    <t>22-69</t>
  </si>
  <si>
    <t>Պողպատե DN219x5 (St) էլ/եռակցվող խողովակների մոնտաժում</t>
  </si>
  <si>
    <t>Պոլիէթիլենե (PE100) եռակցվող խողովակների մոնտաժում խրամուղիներում de250, PN=1,0 ՄՊա</t>
  </si>
  <si>
    <t>22-122</t>
  </si>
  <si>
    <t>Պոլիէթիլենե (PE100) եռակցվող խողովակների մոնտաժում խրամուղիներում de200, PN=1,0 ՄՊա</t>
  </si>
  <si>
    <t xml:space="preserve">Էլ. մագնիսական ծախսաչափի մոնտաժում տեղային մարտկոցով և իմպուլսային ելքի հնարավորությամբ DN250 PN=1.0ՄՊա </t>
  </si>
  <si>
    <t>22-373</t>
  </si>
  <si>
    <t xml:space="preserve">Սեպավոր փականների մոնտաժում DN200, PN=1,0ՄՊա </t>
  </si>
  <si>
    <t>22-434</t>
  </si>
  <si>
    <t xml:space="preserve">Պողպատե էլ/եռակցող կցաշուրթերի մոնտաժում DN200, PN=1,0ՄՊա </t>
  </si>
  <si>
    <t>Պոլիէթիլեն de250(PE100) - մետաղ DN250(St) (НС) կցորդիչների մոնտաժում</t>
  </si>
  <si>
    <t>Պոլիէթիլեն de200(PE100) - մետաղ DN200(St) (НС) կցորդիչների մոնտաժում</t>
  </si>
  <si>
    <t>Էլ. հոսանքի միջոցով ներքին հալեցմամբ պոլիէթիլենե (PE100) կցորդիչների մոնտաժում de50</t>
  </si>
  <si>
    <t>Պողպատե (St) DN250-DN200 խողովակների ձևավոր մասեր (3 հատ)</t>
  </si>
  <si>
    <t>Պոլիէթիլենե (PE100) խողովակների ձևավոր մասեր de250-de200</t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</si>
  <si>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</rPr>
      <t>200(St) խողովակի խցափակում 0.30x0.30մ, δ=3.0մմ չափերի պողպատե թիթեղով էլ. եռակցմամբ (1 տեղ)</t>
    </r>
    <r>
      <rPr>
        <sz val="11"/>
        <rFont val="Sylfaen"/>
        <family val="1"/>
        <charset val="2"/>
      </rPr>
      <t>, 2.11կգ</t>
    </r>
  </si>
  <si>
    <t>Պողպատե (St) DN273x5, DN219x5 խողովակների և ձևավոր մասերի մակերեսների երկշերտ ներկում՝ հակակոռոզիոն ներկով</t>
  </si>
  <si>
    <r>
      <t>Պողպատե (St) DN273x5, DN219x5 խողովակների և ձևավոր մասերի հակակոռոզիոն մեկուսացում (4.0մ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</si>
  <si>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DN273x5, պոլիէթիլենե (PE100) de250 խողովակների փորձարկում, լվացում, ախտահանում</t>
  </si>
  <si>
    <t>22-317</t>
  </si>
  <si>
    <t>Պողպատե (St) DN219x5, պոլիէթիլենե (PE100) de200 խողովակների փորձարկում, լվացում, ախտահանում</t>
  </si>
  <si>
    <t xml:space="preserve"> Ե/բ կլոր հոր D=1.5մ H=1.5մ                       (լեկալ աղյուսներով)</t>
  </si>
  <si>
    <t>Պոլիէթիլենե (PE100) եռակցվող խողովակների մոնտաժում խրամուղիներում de90, PN=1,0 ՄՊա</t>
  </si>
  <si>
    <t>Պոլիէթիլենե (PE100) եռակցվող խողովակների մոնտաժում խրամուղիներում de63, PN=1,0 ՄՊա</t>
  </si>
  <si>
    <t>Պայմ.      22-369</t>
  </si>
  <si>
    <t>Պոլիէթիլեն de90(PE100) - մետաղ DN80(St) (НС) կցորդիչների մոնտաժում</t>
  </si>
  <si>
    <t>Պողպատե (St) DN100-DN80 խողովակների ձևավոր մասեր (3 հատ)</t>
  </si>
  <si>
    <t>Պոլիէթիլենե (PE100) խողովակների ձևավոր մասեր de90-de63</t>
  </si>
  <si>
    <r>
      <t>Պողպատե (St)  DN89x5 խողովակների և ձևավոր մասերի հակակոռոզիոն  մեկուսացում (0.7մ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</si>
  <si>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DN89x5, պոլիէթիլենե (PE100) de90 խողովակների փորձարկում, լվացում, ախտահանում</t>
  </si>
  <si>
    <t>Պոլիէթիլենե (PE100) de63 խողովակների փորձարկում, լվացում, ախտահանում</t>
  </si>
  <si>
    <t>Պոլիէթիլենե (PE100) խողովակների ձևավոր մասեր de200-de63</t>
  </si>
  <si>
    <t>Պոլիէթիլենե (PE100) խողովակների ձևավոր մասեր de63-de32</t>
  </si>
  <si>
    <t>Պոլիէթիլենե (PE100) եռակցվող խողովակների մոնտաժում խրամուղիներում de110, PN=1,0 ՄՊա</t>
  </si>
  <si>
    <t>22-370</t>
  </si>
  <si>
    <t>Պոլիէթիլեն de110(PE100) - մետաղ DN100(St) (НС) կցորդիչների մոնտաժում</t>
  </si>
  <si>
    <t>Պոլիէթիլենե (PE100) խողովակների ձևավոր մասեր de110-de63</t>
  </si>
  <si>
    <r>
      <t>Պողպատե (St)  DN114x5 խողովակների և ձևավոր մասերի հակակոռոզիոն  մեկուսացում (0.2մ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</si>
  <si>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DN114x5, պոլիէթիլենե (PE100) de110 խողովակների փորձարկում, լվացում, ախտահանում</t>
  </si>
  <si>
    <t>Պոլիէթիլենե (PE100) de90 խողովակների փորձարկում, լվացում, ախտահանում</t>
  </si>
  <si>
    <t>Պոլիէթիլենե (PE100) խողովակների ձևավոր մասեր de90-de50</t>
  </si>
  <si>
    <r>
      <t>Պողպատե (St)  DN89x5 խողովակների և ձևավոր մասերի հակակոռոզիոն  մեկուսացում (0.35մ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</si>
  <si>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Պոլիէթիլենե (PE100) եռակցվող խողովակների մոնտաժում խրամուղիներում de160, PN=1,0 ՄՊա</t>
  </si>
  <si>
    <t>Պոլիէթիլենե (PE100) եռակցվող խողովակների մոնտաժում խրամուղիներում de50, PN=1,0 ՄՊա</t>
  </si>
  <si>
    <t>10*</t>
  </si>
  <si>
    <t>11*</t>
  </si>
  <si>
    <t>Պայմ.  22-372</t>
  </si>
  <si>
    <t>Ճնշման կարգավորիչ փականների մոնտաժում DN150, PN=1.0ՄՊա</t>
  </si>
  <si>
    <t>12*</t>
  </si>
  <si>
    <t>Ֆիլտրի մոնտաժում DN150, PN=1.0ՄՊա</t>
  </si>
  <si>
    <t>16*</t>
  </si>
  <si>
    <t>22-372</t>
  </si>
  <si>
    <t>Պոլիէթիլեն de160(PE100) - մետաղ DN150(St) (НС) կցորդիչների մոնտաժում</t>
  </si>
  <si>
    <t>Պողպատե (St) DN250-DN100 խողովակների ձևավոր մասեր (2 հատ)</t>
  </si>
  <si>
    <t>Պոլիէթիլենե (PE100) խողովակների ձևավոր մասեր de250-de90</t>
  </si>
  <si>
    <t>Փականների տակդիր Ø50 խողովակից և δ=6մմ, 100x100մմ չափերով 2թիթեղներից, Gմիջ=4.8կգ (17 տեղ)</t>
  </si>
  <si>
    <t>Պողպատե (St) DN273x5, DN159x5, DN114x5 խողովակների և ձևավոր մասերի մակերեսների երկշերտ ներկում՝ հակակոռոզիոն ներկով</t>
  </si>
  <si>
    <r>
      <t>Պողպատե (St) DN273x5, DN159x5, DN114x5 խողովակների և ձևավոր մասերի հակակոռոզիոն մեկուսացում (7.0մ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</si>
  <si>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DN159x5, պոլիէթիլենե (PE100) de160 խողովակների փորձարկում, լվացում, ախտահանում</t>
  </si>
  <si>
    <t>Պոլիէթիլենե (PE100) de50 խողովակների փորձարկում, լվացում, ախտահանում</t>
  </si>
  <si>
    <t xml:space="preserve"> Ե/բ կլոր հոր D=2.0մ H=1.8մ            (լեկալ աղյուսներով)</t>
  </si>
  <si>
    <t>Պատի հավաքովի ե/բ ՊՕ-20-06 կլոր օղակի տեղադրում, թարմ պատրաստված ցեմենտավազային շաղախի վրա</t>
  </si>
  <si>
    <t xml:space="preserve"> Ե/բ կլոր հոր D=2.0մ H=1.5մ (2հատ) </t>
  </si>
  <si>
    <t xml:space="preserve"> Ե/բ կլոր հոր D=1.5մ H=1.5մ (2հատ) </t>
  </si>
  <si>
    <t>22-368</t>
  </si>
  <si>
    <t>Պոլիէթիլեն de63(PE100) - մետաղ DN50(St) (НС) կցորդիչների մոնտաժում</t>
  </si>
  <si>
    <t>Պոլիէթիլենե (PE100) խցափակիչի մոնտաժում de63</t>
  </si>
  <si>
    <r>
      <t>Պողպատե (St)  DN57x4 խողովակների և ձևավոր մասերի հակակոռոզիոն  մեկուսացում (0.2մ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</si>
  <si>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DN57x4, պոլիէթիլենե (PE100) de63 խողովակների փորձարկում, լվացում, ախտահանում</t>
  </si>
  <si>
    <r>
      <t>1-9. Ջրագիծ-8-1 (W</t>
    </r>
    <r>
      <rPr>
        <b/>
        <vertAlign val="subscript"/>
        <sz val="11"/>
        <rFont val="Sylfaen"/>
        <family val="1"/>
      </rPr>
      <t>8-1</t>
    </r>
    <r>
      <rPr>
        <b/>
        <sz val="11"/>
        <rFont val="Sylfaen"/>
        <family val="1"/>
      </rPr>
      <t xml:space="preserve">) </t>
    </r>
  </si>
  <si>
    <r>
      <t>1-10. Ջրագիծ-9 (W</t>
    </r>
    <r>
      <rPr>
        <b/>
        <vertAlign val="subscript"/>
        <sz val="11"/>
        <rFont val="Sylfaen"/>
        <family val="1"/>
      </rPr>
      <t>9</t>
    </r>
    <r>
      <rPr>
        <b/>
        <sz val="11"/>
        <rFont val="Sylfaen"/>
        <family val="1"/>
      </rPr>
      <t xml:space="preserve">) </t>
    </r>
  </si>
  <si>
    <r>
      <t>Պողպատե (St)  DN57x4 խողովակների և ձևավոր մասերի հակակոռոզիոն  մեկուսացում (0.1մ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</si>
  <si>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1-11. Ջրագիծ-10 (W</t>
    </r>
    <r>
      <rPr>
        <b/>
        <vertAlign val="subscript"/>
        <sz val="11"/>
        <rFont val="Sylfaen"/>
        <family val="1"/>
      </rPr>
      <t>10</t>
    </r>
    <r>
      <rPr>
        <b/>
        <sz val="11"/>
        <rFont val="Sylfaen"/>
        <family val="1"/>
      </rPr>
      <t xml:space="preserve">) </t>
    </r>
  </si>
  <si>
    <r>
      <t>1-12. Ջրագիծ-11 (W</t>
    </r>
    <r>
      <rPr>
        <b/>
        <vertAlign val="subscript"/>
        <sz val="11"/>
        <rFont val="Sylfaen"/>
        <family val="1"/>
      </rPr>
      <t>11</t>
    </r>
    <r>
      <rPr>
        <b/>
        <sz val="11"/>
        <rFont val="Sylfaen"/>
        <family val="1"/>
      </rPr>
      <t xml:space="preserve">) </t>
    </r>
  </si>
  <si>
    <t>Խրամուղու մշակում IV կարգի գրունտներում (քայքայված ասֆալտբետոն) բարձելով ա/մ և տեղափոխելով 4.5կմ</t>
  </si>
  <si>
    <t xml:space="preserve">Մետաղական կցորդիչ ներքին եվ արտաքին պարուրակով DN40 (американка) </t>
  </si>
  <si>
    <t>Պոլիէթիլեն de50(PE100) - մետաղ DN40(St) (НС) կցորդիչների մոնտաժում</t>
  </si>
  <si>
    <t>Պոլիէթիլենե (PE100) խողովակների ձևավոր մասեր de50-de32</t>
  </si>
  <si>
    <r>
      <t>Պողպատե (St)  DN40 խողովակների և ձևավոր մասերի հակակոռոզիոն  մեկուսացում (0.1մ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</si>
  <si>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DN40, պոլիէթիլենե (PE100) de50 խողովակների փորձարկում, լվացում, ախտահանում</t>
  </si>
  <si>
    <t>Պայմ.     22-370</t>
  </si>
  <si>
    <t>Պողպատե (St) DN250-DN80 խողովակների ձևավոր մասեր (2 հատ)</t>
  </si>
  <si>
    <t>Պոլիէթիլենե (PE100) խողովակների ձևավոր մասեր de160-de90</t>
  </si>
  <si>
    <t>Պողպատե (St) DN159x5, DN114x5, DN89x5, DN57x4 խողովակների և ձևավոր մասերի մակերեսների երկշերտ ներկում՝ հակակոռոզիոն ներկով</t>
  </si>
  <si>
    <r>
      <t>Պողպատե (St) DN159x5, DN114x5, DN89x5, DN57x4 խողովակների և ձևավոր մասերի հակակոռոզիոն  մեկուսացում (1.0մ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</si>
  <si>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1-13. Ջրագիծ-12 (W</t>
    </r>
    <r>
      <rPr>
        <b/>
        <vertAlign val="subscript"/>
        <sz val="11"/>
        <rFont val="Sylfaen"/>
        <family val="1"/>
      </rPr>
      <t>12</t>
    </r>
    <r>
      <rPr>
        <b/>
        <sz val="11"/>
        <rFont val="Sylfaen"/>
        <family val="1"/>
      </rPr>
      <t xml:space="preserve">) </t>
    </r>
  </si>
  <si>
    <r>
      <t>1-14. Ջրագիծ-13 (W</t>
    </r>
    <r>
      <rPr>
        <b/>
        <vertAlign val="subscript"/>
        <sz val="11"/>
        <rFont val="Sylfaen"/>
        <family val="1"/>
      </rPr>
      <t>13</t>
    </r>
    <r>
      <rPr>
        <b/>
        <sz val="11"/>
        <rFont val="Sylfaen"/>
        <family val="1"/>
      </rPr>
      <t xml:space="preserve">) </t>
    </r>
  </si>
  <si>
    <t>Պողպատե (St) DN150-DN80 խողովակների ձևավոր մասեր (3 հատ)</t>
  </si>
  <si>
    <r>
      <t>Պողպատե (St)  DN89x5 խողովակների և ձևավոր մասերի հակակոռոզիոն  մեկուսացում (0.4մ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</si>
  <si>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1-15. Ջրագիծ-14 (W</t>
    </r>
    <r>
      <rPr>
        <b/>
        <vertAlign val="subscript"/>
        <sz val="11"/>
        <rFont val="Sylfaen"/>
        <family val="1"/>
      </rPr>
      <t>14</t>
    </r>
    <r>
      <rPr>
        <b/>
        <sz val="11"/>
        <rFont val="Sylfaen"/>
        <family val="1"/>
      </rPr>
      <t xml:space="preserve">) </t>
    </r>
  </si>
  <si>
    <r>
      <t>1-16. Ջրագիծ-15 (W</t>
    </r>
    <r>
      <rPr>
        <b/>
        <vertAlign val="subscript"/>
        <sz val="11"/>
        <rFont val="Sylfaen"/>
        <family val="1"/>
      </rPr>
      <t>15</t>
    </r>
    <r>
      <rPr>
        <b/>
        <sz val="11"/>
        <rFont val="Sylfaen"/>
        <family val="1"/>
      </rPr>
      <t xml:space="preserve">) </t>
    </r>
  </si>
  <si>
    <r>
      <t>Պողպատե (St) DN89x5, DN57x4 խողովակների և ձևավոր մասերի հակակոռոզիոն  մեկուսացում (0.5մ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</si>
  <si>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1-17. Ջրագիծ-16 (W</t>
    </r>
    <r>
      <rPr>
        <b/>
        <vertAlign val="subscript"/>
        <sz val="11"/>
        <rFont val="Sylfaen"/>
        <family val="1"/>
      </rPr>
      <t>16</t>
    </r>
    <r>
      <rPr>
        <b/>
        <sz val="11"/>
        <rFont val="Sylfaen"/>
        <family val="1"/>
      </rPr>
      <t xml:space="preserve">) </t>
    </r>
  </si>
  <si>
    <r>
      <t>1-18. Ջրագիծ-17 (W</t>
    </r>
    <r>
      <rPr>
        <b/>
        <vertAlign val="subscript"/>
        <sz val="11"/>
        <rFont val="Sylfaen"/>
        <family val="1"/>
      </rPr>
      <t>17</t>
    </r>
    <r>
      <rPr>
        <b/>
        <sz val="11"/>
        <rFont val="Sylfaen"/>
        <family val="1"/>
      </rPr>
      <t xml:space="preserve">) </t>
    </r>
  </si>
  <si>
    <r>
      <t>1-19. Ջրագիծ-18 (W</t>
    </r>
    <r>
      <rPr>
        <b/>
        <vertAlign val="subscript"/>
        <sz val="11"/>
        <rFont val="Sylfaen"/>
        <family val="1"/>
      </rPr>
      <t>18</t>
    </r>
    <r>
      <rPr>
        <b/>
        <sz val="11"/>
        <rFont val="Sylfaen"/>
        <family val="1"/>
      </rPr>
      <t xml:space="preserve">) </t>
    </r>
  </si>
  <si>
    <t>Քանդման և ապամոնտաժման աշխատանքներ</t>
  </si>
  <si>
    <r>
      <t>Գոյություն ունեցող D</t>
    </r>
    <r>
      <rPr>
        <vertAlign val="subscript"/>
        <sz val="11"/>
        <rFont val="Sylfaen"/>
        <family val="1"/>
      </rPr>
      <t>միջ</t>
    </r>
    <r>
      <rPr>
        <sz val="11"/>
        <rFont val="Sylfaen"/>
        <family val="1"/>
      </rPr>
      <t>=1.5մ H</t>
    </r>
    <r>
      <rPr>
        <vertAlign val="subscript"/>
        <sz val="11"/>
        <rFont val="Sylfaen"/>
        <family val="1"/>
      </rPr>
      <t>միջ</t>
    </r>
    <r>
      <rPr>
        <sz val="11"/>
        <rFont val="Sylfaen"/>
        <family val="1"/>
      </rPr>
      <t>=2.72մ</t>
    </r>
    <r>
      <rPr>
        <sz val="11"/>
        <color indexed="10"/>
        <rFont val="Sylfaen"/>
        <family val="1"/>
      </rPr>
      <t xml:space="preserve"> </t>
    </r>
    <r>
      <rPr>
        <sz val="11"/>
        <rFont val="Sylfaen"/>
        <family val="1"/>
      </rPr>
      <t>չափերով դիտահորի ծածկի սալի, պատի օղակների ապամոնտաժում, բարձելով ա/մ տեղափոխում 4.5 կմ</t>
    </r>
  </si>
  <si>
    <r>
      <t>մ</t>
    </r>
    <r>
      <rPr>
        <vertAlign val="superscript"/>
        <sz val="11"/>
        <rFont val="Sylfaen"/>
        <family val="1"/>
      </rPr>
      <t>3</t>
    </r>
    <r>
      <rPr>
        <sz val="10"/>
        <rFont val="Arial"/>
        <family val="2"/>
        <charset val="204"/>
      </rPr>
      <t/>
    </r>
  </si>
  <si>
    <t xml:space="preserve">Ըստ նամակի </t>
  </si>
  <si>
    <t>Պայմ.   22-400 q=0.6</t>
  </si>
  <si>
    <t>Պայմ.   P17-102</t>
  </si>
  <si>
    <t>Ø150(St) խողովակի խցափակում 0.25x0.25մ, δ=3.0մմ չափերի պողպատե թիթեղով էլ. եռակցմամբ (1 տեղ), 1.5կգ</t>
  </si>
  <si>
    <t>Պայմ.   22-399 q=0.6</t>
  </si>
  <si>
    <t>Գոյություն ունեցող Ø100(St) խողովակների կտրում</t>
  </si>
  <si>
    <t>Պայմ.   22-66 q=0.6</t>
  </si>
  <si>
    <t>Պայմ.    22-372 q=0.6</t>
  </si>
  <si>
    <t xml:space="preserve">Գոյություն ունեցող Ø150մմ սեպավոր փականի ապամոնտաժում՝ բարձելով ա/մ </t>
  </si>
  <si>
    <t>Պայմ.    22-370 q=0.6</t>
  </si>
  <si>
    <t xml:space="preserve">Գոյություն ունեցող Ø100մմ սեպավոր փականի ապամոնտաժում՝ բարձելով ա/մ </t>
  </si>
  <si>
    <t>Պայմ.    22-433 q=0.6</t>
  </si>
  <si>
    <t>Գոյություն ունեցող Ø150մմ կցաշուրթերի ապամոնտաժում՝ բարձելով ա/մ</t>
  </si>
  <si>
    <t>Պայմ.    22-431 q=0.6</t>
  </si>
  <si>
    <t>Գոյություն ունեցող Ø100մմ կցաշուրթերի ապամոնտաժում՝ բարձելով ա/մ</t>
  </si>
  <si>
    <t>Խրամուղու և փոսորակների մշակում VII կարգի գրունտներում նախնական փխրեցու մով, բարձելով ա/մ և տեղափոխելով 4.5կմ</t>
  </si>
  <si>
    <t>Ապամոնտաժված հորի փոսորակի ետլիցք, կողալիցքի մշակված գրունտներից` տոփանումով</t>
  </si>
  <si>
    <t>Գոյություն ունեցող պողպատե  (St) Ø100 խողովակների կտրում,  շուրթի հարթեցում (1 տեղ)</t>
  </si>
  <si>
    <t>Ø100xDN100 պողպատե խողովակների եռակցում</t>
  </si>
  <si>
    <t>Պայմ.   22-370</t>
  </si>
  <si>
    <t xml:space="preserve">Էլ. մագնիսական ծախսաչափի մոնտաժում տեղային մարտկոցով և իմպուլսային ելքի հնարավորությամբ DN100 PN=1.0ՄՊա </t>
  </si>
  <si>
    <t>Պոլիէթիլենե (PE100) խողովակների ձևավոր մասեր de250</t>
  </si>
  <si>
    <t>Պողպատե (St) DN273x5, DN114x5 խողովակների և ձևավոր մասերի մակերեսների երկշերտ ներկում՝ հակակոռոզիոն ներկով</t>
  </si>
  <si>
    <r>
      <t>Պողպատե (St) DN273x5, DN114x5 խողովակների և ձևավոր մասերի հակակոռոզիոն մեկուսացում (7.0մ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</si>
  <si>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DN114x5 խողովակների փորձարկում, լվացում, ախտահանում</t>
  </si>
  <si>
    <t>Ե/բ ուղղանկյուն հոր 1.5x2.5մ  H=1.8մ (2հատ)</t>
  </si>
  <si>
    <r>
      <t>1-20. Ջրագիծ-18-1 (W</t>
    </r>
    <r>
      <rPr>
        <b/>
        <vertAlign val="subscript"/>
        <sz val="11"/>
        <rFont val="Sylfaen"/>
        <family val="1"/>
      </rPr>
      <t>18-1</t>
    </r>
    <r>
      <rPr>
        <b/>
        <sz val="11"/>
        <rFont val="Sylfaen"/>
        <family val="1"/>
      </rPr>
      <t xml:space="preserve">) </t>
    </r>
  </si>
  <si>
    <t>Պոլիէթիլենե (PE100) խողովակների ձևավոր մասեր de110</t>
  </si>
  <si>
    <r>
      <t>Պողպատե (St)  DN114x5 խողովակների և ձևավոր մասերի հակակոռոզիոն  մեկուսացում (0.6մ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</si>
  <si>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Պոլիէթիլենե (PE100) խողովակների ձևավոր մասեր de63</t>
  </si>
  <si>
    <r>
      <t>1-21. Ջրագիծ-19 (W</t>
    </r>
    <r>
      <rPr>
        <b/>
        <vertAlign val="subscript"/>
        <sz val="11"/>
        <rFont val="Sylfaen"/>
        <family val="1"/>
      </rPr>
      <t>19</t>
    </r>
    <r>
      <rPr>
        <b/>
        <sz val="11"/>
        <rFont val="Sylfaen"/>
        <family val="1"/>
      </rPr>
      <t xml:space="preserve">) </t>
    </r>
  </si>
  <si>
    <r>
      <t>1-22.  Մուտքագիծ-1 (Մ</t>
    </r>
    <r>
      <rPr>
        <b/>
        <vertAlign val="subscript"/>
        <sz val="11"/>
        <rFont val="Sylfaen"/>
        <family val="1"/>
      </rPr>
      <t>1</t>
    </r>
    <r>
      <rPr>
        <b/>
        <sz val="11"/>
        <rFont val="Sylfaen"/>
        <family val="1"/>
      </rPr>
      <t xml:space="preserve">) </t>
    </r>
  </si>
  <si>
    <t xml:space="preserve">Ասֆալտբետոնե ծածկույթի քանդում ձեռքով նախնական փխրեցումով, բարձելով ա/մ և տեղափոխելով 4.5կմ </t>
  </si>
  <si>
    <t>Բետոնե ծածկույթի քանդում ձեռքով նախնական փխրեցումով, բարձելով ա/մ և տեղափոխելով 4.5կմ</t>
  </si>
  <si>
    <t>Խրամուղու և փոսորակի մշակում IV կարգի գրունտներում ձեռքով, բարձելով ա/մ և տեղափոխելով 4.5կմ</t>
  </si>
  <si>
    <t>Խրամուղու և փոսորակի ետլիցք ավազով ձեռքով` տոփանումով</t>
  </si>
  <si>
    <t>Խճի նախապատրաստական շերտի իրականացում h=10սմ հաստությամբ</t>
  </si>
  <si>
    <t xml:space="preserve">Բետոնե ծածկույթի վերականգնում h=10սմ հաստությամբ, B12.5 դասի բետոնով,  </t>
  </si>
  <si>
    <t>Գոյություն ունեցող պողպատե  (St) Ø50 խողովակների կտրում,  շուրթի հարթեցում (1 տեղ)</t>
  </si>
  <si>
    <t>Պայմ.   22-64 q=0.6</t>
  </si>
  <si>
    <t>Ø50xDN50 պողպատե խողովակների եռակցում</t>
  </si>
  <si>
    <t>Պողպատե (St) DN50 խողովակների ձևավոր մասեր (3 հատ)</t>
  </si>
  <si>
    <t>Պոլիէթիլենե (PE100) խողովակների ձևավոր մասեր de160-de63</t>
  </si>
  <si>
    <t>Պայմ.   22-118    q=0.6</t>
  </si>
  <si>
    <t xml:space="preserve">Պոլիէթիլենե (PE100) de63/պողպատե (St) DN50 խողովակների ջերմամեկուսացում պենոպոլիստիրոլե կիսախողովակներով δ=50մմ </t>
  </si>
  <si>
    <t>Պոլիմերային ինքնասոսնձվող ժապավեն</t>
  </si>
  <si>
    <r>
      <t>Պողպատե (St)  DN57x4 խողովակների և ձևավոր մասերի հակակոռոզիոն  մեկուսացում (0.65մ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</si>
  <si>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1-23.  Մուտքագիծ-2 (Մ</t>
    </r>
    <r>
      <rPr>
        <b/>
        <vertAlign val="subscript"/>
        <sz val="11"/>
        <rFont val="Sylfaen"/>
        <family val="1"/>
      </rPr>
      <t>2</t>
    </r>
    <r>
      <rPr>
        <b/>
        <sz val="11"/>
        <rFont val="Sylfaen"/>
        <family val="1"/>
      </rPr>
      <t xml:space="preserve">) </t>
    </r>
  </si>
  <si>
    <t>Շին. աղբի բարձում ա/մ և տեղափոխում 4.5կմ</t>
  </si>
  <si>
    <t xml:space="preserve">Ըստ նամակի               </t>
  </si>
  <si>
    <r>
      <t>1-24.  Մուտքագիծ-3 (Մ</t>
    </r>
    <r>
      <rPr>
        <b/>
        <vertAlign val="subscript"/>
        <sz val="11"/>
        <rFont val="Sylfaen"/>
        <family val="1"/>
      </rPr>
      <t>3</t>
    </r>
    <r>
      <rPr>
        <b/>
        <sz val="11"/>
        <rFont val="Sylfaen"/>
        <family val="1"/>
      </rPr>
      <t xml:space="preserve">) </t>
    </r>
  </si>
  <si>
    <r>
      <t>Պողպատե (St)  DN57x4 խողովակների և ձևավոր մասերի հակակոռոզիոն  մեկուսացում (0.85մ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</si>
  <si>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1-25.  Մուտքագիծ-4 (Մ</t>
    </r>
    <r>
      <rPr>
        <b/>
        <vertAlign val="subscript"/>
        <sz val="11"/>
        <rFont val="Sylfaen"/>
        <family val="1"/>
      </rPr>
      <t>4</t>
    </r>
    <r>
      <rPr>
        <b/>
        <sz val="11"/>
        <rFont val="Sylfaen"/>
        <family val="1"/>
      </rPr>
      <t xml:space="preserve">) </t>
    </r>
  </si>
  <si>
    <r>
      <t>1-26.  Մուտքագիծ-5 (Մ</t>
    </r>
    <r>
      <rPr>
        <b/>
        <vertAlign val="subscript"/>
        <sz val="11"/>
        <rFont val="Sylfaen"/>
        <family val="1"/>
      </rPr>
      <t>5</t>
    </r>
    <r>
      <rPr>
        <b/>
        <sz val="11"/>
        <rFont val="Sylfaen"/>
        <family val="1"/>
      </rPr>
      <t xml:space="preserve">) </t>
    </r>
  </si>
  <si>
    <r>
      <t>1-27.  Մուտքագիծ-6 (Մ</t>
    </r>
    <r>
      <rPr>
        <b/>
        <vertAlign val="subscript"/>
        <sz val="11"/>
        <rFont val="Sylfaen"/>
        <family val="1"/>
      </rPr>
      <t>6</t>
    </r>
    <r>
      <rPr>
        <b/>
        <sz val="11"/>
        <rFont val="Sylfaen"/>
        <family val="1"/>
      </rPr>
      <t xml:space="preserve">) </t>
    </r>
  </si>
  <si>
    <r>
      <t>1-28.  Մուտքագիծ-7 (Մ</t>
    </r>
    <r>
      <rPr>
        <b/>
        <vertAlign val="subscript"/>
        <sz val="11"/>
        <rFont val="Sylfaen"/>
        <family val="1"/>
      </rPr>
      <t>7</t>
    </r>
    <r>
      <rPr>
        <b/>
        <sz val="11"/>
        <rFont val="Sylfaen"/>
        <family val="1"/>
      </rPr>
      <t xml:space="preserve">) </t>
    </r>
  </si>
  <si>
    <r>
      <t>1-29.  Մուտքագիծ-8 (Մ</t>
    </r>
    <r>
      <rPr>
        <b/>
        <vertAlign val="subscript"/>
        <sz val="11"/>
        <rFont val="Sylfaen"/>
        <family val="1"/>
      </rPr>
      <t>8</t>
    </r>
    <r>
      <rPr>
        <b/>
        <sz val="11"/>
        <rFont val="Sylfaen"/>
        <family val="1"/>
      </rPr>
      <t xml:space="preserve">) </t>
    </r>
  </si>
  <si>
    <r>
      <t>Պողպատե (St)  DN57x4 խողովակների և ձևավոր մասերի հակակոռոզիոն  մեկուսացում (0.20մ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</si>
  <si>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1-30.  Մուտքագիծ-9 (Մ</t>
    </r>
    <r>
      <rPr>
        <b/>
        <vertAlign val="subscript"/>
        <sz val="11"/>
        <rFont val="Sylfaen"/>
        <family val="1"/>
      </rPr>
      <t>9</t>
    </r>
    <r>
      <rPr>
        <b/>
        <sz val="11"/>
        <rFont val="Sylfaen"/>
        <family val="1"/>
      </rPr>
      <t xml:space="preserve">) </t>
    </r>
  </si>
  <si>
    <r>
      <t>1-31.  Մուտքագիծ-10 (Մ</t>
    </r>
    <r>
      <rPr>
        <b/>
        <vertAlign val="subscript"/>
        <sz val="11"/>
        <rFont val="Sylfaen"/>
        <family val="1"/>
      </rPr>
      <t>10</t>
    </r>
    <r>
      <rPr>
        <b/>
        <sz val="11"/>
        <rFont val="Sylfaen"/>
        <family val="1"/>
      </rPr>
      <t xml:space="preserve">) </t>
    </r>
  </si>
  <si>
    <r>
      <t>1-32.  Մուտքագիծ-11 (Մ</t>
    </r>
    <r>
      <rPr>
        <b/>
        <vertAlign val="subscript"/>
        <sz val="11"/>
        <rFont val="Sylfaen"/>
        <family val="1"/>
      </rPr>
      <t>11</t>
    </r>
    <r>
      <rPr>
        <b/>
        <sz val="11"/>
        <rFont val="Sylfaen"/>
        <family val="1"/>
      </rPr>
      <t xml:space="preserve">) </t>
    </r>
  </si>
  <si>
    <r>
      <t>1-33.  Մուտքագիծ-12 (Մ</t>
    </r>
    <r>
      <rPr>
        <b/>
        <vertAlign val="subscript"/>
        <sz val="11"/>
        <rFont val="Sylfaen"/>
        <family val="1"/>
      </rPr>
      <t>12</t>
    </r>
    <r>
      <rPr>
        <b/>
        <sz val="11"/>
        <rFont val="Sylfaen"/>
        <family val="1"/>
      </rPr>
      <t xml:space="preserve">) </t>
    </r>
  </si>
  <si>
    <t>Խրամուղու և փոսորակի մշակում V կարգի գրունտներում ձեռքով, բարձելով ա/մ և տեղափոխելով 4.5կմ</t>
  </si>
  <si>
    <t>Գոյություն ունեցող պողպատե  (St) Ø32 խողովակների կտրում,  շուրթի հարթեցում (4 տեղ)</t>
  </si>
  <si>
    <t>Ø32xDN32 պողպատե խողովակների եռակցում</t>
  </si>
  <si>
    <t>Պայմ.    22-64</t>
  </si>
  <si>
    <t>Պոլիէթիլենե (PE100) եռակցվող խողովակների մոնտաժում խրամուղիներում de40, PN=1,0 ՄՊա</t>
  </si>
  <si>
    <t>Պոլիէթիլեն de40(PE100) - մետաղ DN32(St) (НС) կցորդիչների մոնտաժում</t>
  </si>
  <si>
    <t>Պողպատե (St) DN32 խողովակների ձևավոր մասեր (4 հատ)</t>
  </si>
  <si>
    <t>Պոլիէթիլենե (PE100) խողովակների ձևավոր մասեր de40</t>
  </si>
  <si>
    <t xml:space="preserve">Պոլիէթիլենե (PE100) de40/պողպատե (St) DN32 խողովակների ջերմամեկուսացում պենոպոլիստիրոլե կիսախողովակներով δ=50մմ </t>
  </si>
  <si>
    <t>Պողպատե (St) DN57x4, DN32 խողովակների և ձևավոր մասերի մակերեսների երկշերտ ներկում՝ հակակոռոզիոն ներկով</t>
  </si>
  <si>
    <r>
      <t>Պողպատե (St)  DN57x4, DN32 խողովակների և ձևավոր մասերի հակակոռոզիոն  մեկուսացում (0.20մ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</si>
  <si>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DN32, պոլիէթիլենե (PE100) de40 խողովակների փորձարկում, լվացում, ախտահանում</t>
  </si>
  <si>
    <r>
      <t>1-34.  Մուտքագիծ-13 (Մ</t>
    </r>
    <r>
      <rPr>
        <b/>
        <vertAlign val="subscript"/>
        <sz val="11"/>
        <rFont val="Sylfaen"/>
        <family val="1"/>
      </rPr>
      <t>13</t>
    </r>
    <r>
      <rPr>
        <b/>
        <sz val="11"/>
        <rFont val="Sylfaen"/>
        <family val="1"/>
      </rPr>
      <t xml:space="preserve">) </t>
    </r>
  </si>
  <si>
    <r>
      <t>1-35.  Մուտքագիծ-14 (Մ</t>
    </r>
    <r>
      <rPr>
        <b/>
        <vertAlign val="subscript"/>
        <sz val="11"/>
        <rFont val="Sylfaen"/>
        <family val="1"/>
      </rPr>
      <t>14</t>
    </r>
    <r>
      <rPr>
        <b/>
        <sz val="11"/>
        <rFont val="Sylfaen"/>
        <family val="1"/>
      </rPr>
      <t xml:space="preserve">) </t>
    </r>
  </si>
  <si>
    <r>
      <t>1-36.  Մուտքագիծ-15 (Մ</t>
    </r>
    <r>
      <rPr>
        <b/>
        <vertAlign val="subscript"/>
        <sz val="11"/>
        <rFont val="Sylfaen"/>
        <family val="1"/>
      </rPr>
      <t>15</t>
    </r>
    <r>
      <rPr>
        <b/>
        <sz val="11"/>
        <rFont val="Sylfaen"/>
        <family val="1"/>
      </rPr>
      <t xml:space="preserve">) </t>
    </r>
  </si>
  <si>
    <r>
      <t>1-37.  Մուտքագիծ-16 (Մ</t>
    </r>
    <r>
      <rPr>
        <b/>
        <vertAlign val="subscript"/>
        <sz val="11"/>
        <rFont val="Sylfaen"/>
        <family val="1"/>
      </rPr>
      <t>16</t>
    </r>
    <r>
      <rPr>
        <b/>
        <sz val="11"/>
        <rFont val="Sylfaen"/>
        <family val="1"/>
      </rPr>
      <t xml:space="preserve">) </t>
    </r>
  </si>
  <si>
    <r>
      <t>1-38.  Մուտքագիծ-17 (Մ</t>
    </r>
    <r>
      <rPr>
        <b/>
        <vertAlign val="subscript"/>
        <sz val="11"/>
        <rFont val="Sylfaen"/>
        <family val="1"/>
      </rPr>
      <t>17</t>
    </r>
    <r>
      <rPr>
        <b/>
        <sz val="11"/>
        <rFont val="Sylfaen"/>
        <family val="1"/>
      </rPr>
      <t xml:space="preserve">) </t>
    </r>
  </si>
  <si>
    <r>
      <t>1-39.  Մուտքագիծ-18 (Մ</t>
    </r>
    <r>
      <rPr>
        <b/>
        <vertAlign val="subscript"/>
        <sz val="11"/>
        <rFont val="Sylfaen"/>
        <family val="1"/>
      </rPr>
      <t>18</t>
    </r>
    <r>
      <rPr>
        <b/>
        <sz val="11"/>
        <rFont val="Sylfaen"/>
        <family val="1"/>
      </rPr>
      <t xml:space="preserve">) </t>
    </r>
  </si>
  <si>
    <r>
      <t>1-40.  Մուտքագիծ-19 (Մ</t>
    </r>
    <r>
      <rPr>
        <b/>
        <vertAlign val="subscript"/>
        <sz val="11"/>
        <rFont val="Sylfaen"/>
        <family val="1"/>
      </rPr>
      <t>19</t>
    </r>
    <r>
      <rPr>
        <b/>
        <sz val="11"/>
        <rFont val="Sylfaen"/>
        <family val="1"/>
      </rPr>
      <t xml:space="preserve">) </t>
    </r>
  </si>
  <si>
    <r>
      <t>1-41.  Մուտքագիծ-20 (Մ</t>
    </r>
    <r>
      <rPr>
        <b/>
        <vertAlign val="subscript"/>
        <sz val="11"/>
        <rFont val="Sylfaen"/>
        <family val="1"/>
      </rPr>
      <t>20</t>
    </r>
    <r>
      <rPr>
        <b/>
        <sz val="11"/>
        <rFont val="Sylfaen"/>
        <family val="1"/>
      </rPr>
      <t xml:space="preserve">) </t>
    </r>
  </si>
  <si>
    <t xml:space="preserve">1-42.  Հրշեջ հիդրանտի հոր (ՀՀ) (4 հատ) </t>
  </si>
  <si>
    <t>Փոսորակների մշակում VI կարգի գրունտներում, բարձելով ա/մ և տեղափոխելով 4.5կմ</t>
  </si>
  <si>
    <t>Փոսորակների մշակում V կարգի գրունտներում, բարձելով ա/մ և տեղափոխելով 4.5կմ</t>
  </si>
  <si>
    <t>Փոսորակների մշակում IV կարգի գրունտներում, բարձելով ա/մ և տեղափոխելով 4.5կմ</t>
  </si>
  <si>
    <t>Պողպատե (St) DN273x5, DN159x5, DN114x5, DN89x5   խողովակների և ձևավոր մասերի մակերեսների երկշերտ ներկում՝ հակակոռոզիոն ներկով</t>
  </si>
  <si>
    <r>
      <t>Պողպատե (St) DN273x5, DN159x5, DN114x5, DN89x5 խողովակների և ձևավոր մասերի հակակոռոզիոն  մեկուսացում (1.50մ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</si>
  <si>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 xml:space="preserve"> Ե/բ կլոր հիդրանտի հոր D=1.5մ H=1.5մ    (լեկալ աղյուսներով)</t>
  </si>
  <si>
    <t xml:space="preserve"> Ե/բ կլոր հիդրանտի հոր D=1.5մ H=1.5մ (3հատ)</t>
  </si>
  <si>
    <t xml:space="preserve">1-43.   Մասնավոր տների և հասարակական նշանակության օբյեկտների մուտքագծերի փոխարինում  </t>
  </si>
  <si>
    <t>Գոյություն ունեցող պողպատե Ø50 մուտքագծերի կտրում, շուրթի հարթեցում</t>
  </si>
  <si>
    <t>Գոյություն ունեցող պոլիէթիլենե Ø25 մուտքագծերի կտրում, 25տեղ</t>
  </si>
  <si>
    <t>17*</t>
  </si>
  <si>
    <t>18*</t>
  </si>
  <si>
    <t>19*</t>
  </si>
  <si>
    <t>20*</t>
  </si>
  <si>
    <t>Պոլիէթիլենե միջադիրների մոնտաժում de63</t>
  </si>
  <si>
    <t>37*</t>
  </si>
  <si>
    <t>38*</t>
  </si>
  <si>
    <t>Էլ.հոսանքի միջոցով ներքին հալեցմամբ պոլիէթիլենե (PE100) կցորդիչների մոնտաժում de63</t>
  </si>
  <si>
    <t xml:space="preserve">Պոլիէթիլեն de40(PE100) - մետաղ DN32(St) մետաղական ներքին պարուրակով կցորդիչների  մոնտաժում </t>
  </si>
  <si>
    <t xml:space="preserve">Պոլիէթիլեն de25(PE100) - մետաղ DN20(St) մետաղական ներքին պարուրակով կցորդիչների  մոնտաժում </t>
  </si>
  <si>
    <t xml:space="preserve">Պոլիէթիլեն de25(PE100) - մետաղ DN15(St) մետաղական ներքին պարուրակով կցորդիչների  մոնտաժում </t>
  </si>
  <si>
    <t>Պոլիէթիլեն de25(PE100) կցորդիչների մոնտաժում</t>
  </si>
  <si>
    <t>Պոլիէթիլենե (PE100) եռաբաշխիչի մոնտաժում de40</t>
  </si>
  <si>
    <t>Պոլիէթիլենե (PE100) անցումների մոնտաժում de40 x de32</t>
  </si>
  <si>
    <t>Պոլիէթիլենե (PE100) անցումների մոնտաժում de40 x de25</t>
  </si>
  <si>
    <t>Պոլիէթիլենե (PE100) անցումների մոնտաժում de32 x de25</t>
  </si>
  <si>
    <t>Պոլիէթիլենե (PE100) արմունկների մոնտաժում de25, α=90◦</t>
  </si>
  <si>
    <t>Պոլիէթիլենե (PE100) խողովակների միացում խամութային անցումով de250xde40</t>
  </si>
  <si>
    <t>Պոլիէթիլենե (PE100) խողովակների միացում խամութային անցումով de250xde32</t>
  </si>
  <si>
    <t>Պոլիէթիլենե (PE100) խողովակների միացում խամութային անցումով de250xde25</t>
  </si>
  <si>
    <t>Պոլիէթիլենե (PE100) խողովակների միացում խամութային անցումով de200xde40</t>
  </si>
  <si>
    <t>Պոլիէթիլենե (PE100) խողովակների միացում խամութային անցումով de200xde32</t>
  </si>
  <si>
    <t>Պոլիէթիլենե (PE100) խողովակների միացում խամութային անցումով de200xde25</t>
  </si>
  <si>
    <t>Պոլիէթիլենե (PE100) խողովակների միացում խամութային անցումով de160xde25</t>
  </si>
  <si>
    <t>Պոլիէթիլենե (PE100) խողովակների միացում խամութային անցումով de110xde32</t>
  </si>
  <si>
    <t>Պոլիէթիլենե (PE100) խողովակների միացում խամութային անցումով de110xde25</t>
  </si>
  <si>
    <t>Պոլիէթիլենե (PE100) խողովակների միացում խամութային անցումով de90xde40</t>
  </si>
  <si>
    <t>Պոլիէթիլենե (PE100) խողովակների միացում խամութային անցումով de90xde32</t>
  </si>
  <si>
    <t>Պոլիէթիլենե (PE100) խողովակների միացում խամութային անցումով de90xde25</t>
  </si>
  <si>
    <t>Պոլիէթիլենե (PE100) խողովակների միացում խամութային անցումով de63xde40</t>
  </si>
  <si>
    <t>Պոլիէթիլենե (PE100) խողովակների միացում խամութային անցումով de63xde32</t>
  </si>
  <si>
    <t>Պոլիէթիլենե (PE100) խողովակների միացում խամութային անցումով de63xde25</t>
  </si>
  <si>
    <t>Պոլիէթիլենե (PE100) խողովակների միացում խամութային անցումով de40xde25</t>
  </si>
  <si>
    <t>Պոլիէթիլենե (PE100) խողովակների միացում խամութային անցումով de32xde25</t>
  </si>
  <si>
    <t>Պոլիէթիլենե պարուրակային կցորդիչների մոնտաժում de40</t>
  </si>
  <si>
    <t>Պոլիէթիլենե պարուրակային կցորդիչների մոնտաժում de32</t>
  </si>
  <si>
    <t>Պոլիէթիլենե պարուրակային կցորդիչների մոնտաժում de25</t>
  </si>
  <si>
    <t>Պոլիէթիլենե (PE100) de25 խողովակների ջերմամեկուսացում պենոպոլիստիրոլե կիսախողովակներով δ=30մմ (յուրաքանչյուր մուտքագծի համար 2.0 գծմ.)</t>
  </si>
  <si>
    <r>
      <t>Պողպատե (St)  DN57x4 խողովակների և ձևավոր մասերի հակակոռոզիոն  մեկուսացում (1.30մ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</si>
  <si>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Պոլիէթիլենե (PE100) de40-de25 խողովակների փորձարկում, լվացում, ախտահանում</t>
  </si>
  <si>
    <t xml:space="preserve">Պայմ.    22-368 q=0.6 </t>
  </si>
  <si>
    <t>Գոյություն ունեցող Ø50 սեպավոր փականի ապամոնտաժում</t>
  </si>
  <si>
    <t>Գոյություն ունեցող Ø50 ֆիլտրի ապամոնտաժում</t>
  </si>
  <si>
    <t xml:space="preserve">Պայմ.  22-383 q=0.6 </t>
  </si>
  <si>
    <t>Երկկողմանի արտաքին պարուրակով մետաղական կարճախողովակի մոնտաժում DN32, L=250մմ, 2տեղ</t>
  </si>
  <si>
    <t>Երկկողմանի արտաքին պարուրակով մետաղական կարճախողովակի մոնտաժում DN20, L=250մմ, 117տեղ</t>
  </si>
  <si>
    <t>Երկկողմանի արտաքին պարուրակով մետաղական կարճախողովակի մոնտաժում DN15, L=160մմ, 290տեղ</t>
  </si>
  <si>
    <t xml:space="preserve"> Ե/բ կլոր հոր D=1.5մ H=1.5մ (3հատ)</t>
  </si>
  <si>
    <t>1-44.   Այլ աշխատանքներ</t>
  </si>
  <si>
    <t>Փոսորակների մշակում IV կարգի գրունտներում, կողալիցքով</t>
  </si>
  <si>
    <t>22-124</t>
  </si>
  <si>
    <t>Պոլիէթիլենե (GF) խողովակների մոնտաժում խրամուղիներում DN315, որպես պատյան ( կոյուղու կոլեկտորների հետ հատման տեղում)</t>
  </si>
  <si>
    <t>Պայմ.   22-121</t>
  </si>
  <si>
    <t>Պոլիէթիլենե (HDPE) խողովակների մոնտաժում խրամուղիներում DN160, որպես պատյան ( կոյուղու կոլեկտորի հետ հատման տեղում)</t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</si>
  <si>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</rPr>
      <t>250(St) խողովակի խցափակում 0.30x0.30մ, δ=5.0մմ չափերի պողպատե թիթեղով էլ. եռակցմամբ (2 տեղ)</t>
    </r>
    <r>
      <rPr>
        <sz val="11"/>
        <rFont val="Sylfaen"/>
        <family val="1"/>
        <charset val="2"/>
      </rPr>
      <t>, 6.0կգ</t>
    </r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</si>
  <si>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</rPr>
      <t>150(St) խողովակի խցափակում 0.25x0.25մ, δ=5.0մմ չափերի պողպատե թիթեղով էլ. եռակցմամբ (2 տեղ)</t>
    </r>
    <r>
      <rPr>
        <sz val="11"/>
        <rFont val="Sylfaen"/>
        <family val="1"/>
        <charset val="2"/>
      </rPr>
      <t>, 3.0կգ</t>
    </r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</si>
  <si>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</rPr>
      <t>100(St) խողովակի խցափակում 0.20x0.20մ, δ=4.0մմ չափերի պողպատե թիթեղով էլ. եռակցմամբ (4 տեղ)</t>
    </r>
    <r>
      <rPr>
        <sz val="11"/>
        <rFont val="Sylfaen"/>
        <family val="1"/>
        <charset val="2"/>
      </rPr>
      <t>, 4.0կգ</t>
    </r>
  </si>
  <si>
    <t>Բետոնե եզրաքարերի վերականգնում (200x100մմ)</t>
  </si>
  <si>
    <r>
      <t>Շին. աղբի բարձում ա/մ և տեղափոխում</t>
    </r>
    <r>
      <rPr>
        <sz val="11"/>
        <rFont val="Sylfaen"/>
        <family val="1"/>
        <charset val="204"/>
      </rPr>
      <t xml:space="preserve"> 4.5կմ</t>
    </r>
  </si>
  <si>
    <t>Խրամուղու մշակում VI կարգի գրունտներում, բարձելով ա/մ և տեղափոխելով 4.5կմ</t>
  </si>
  <si>
    <t>Խրամուղու մշակում V կարգի գրունտներում, բարձելով ա/մ և տեղափոխելով 4.5կմ</t>
  </si>
  <si>
    <t>Խրամուղու մշակում IV կարգի գրունտներում, բարձելով ա/մ և տեղափոխելով 4.5կմ</t>
  </si>
  <si>
    <t>Խրամուղու ետլիցք ավազով` տոփանումով</t>
  </si>
  <si>
    <t>Խրամուղու մշակում IV կարգի գրունտներում, կողալիցքով</t>
  </si>
  <si>
    <t xml:space="preserve">Խրամուղու մշակում V կարգի գրունտներում, կողալիցքով  </t>
  </si>
  <si>
    <t>Բարձած փականների և կցաշուրթերի տեղափոխում մինչև 13.0կմ, հանձնելով շահագործող կազմակերպությանը</t>
  </si>
  <si>
    <t>Ճնշման կարգավորիչ փականների մոնտաժում DN250, PN=1.0ՄՊա (до себя)</t>
  </si>
  <si>
    <r>
      <t>Ø100(St) խողովակի L=2.0մ երկարությամբ ապամոնտաժում, բարձելով ա/մ տեղափոխելով</t>
    </r>
    <r>
      <rPr>
        <sz val="11"/>
        <color indexed="10"/>
        <rFont val="Sylfaen"/>
        <family val="1"/>
      </rPr>
      <t xml:space="preserve"> </t>
    </r>
    <r>
      <rPr>
        <sz val="11"/>
        <rFont val="Sylfaen"/>
        <family val="1"/>
      </rPr>
      <t xml:space="preserve">4.5կմ </t>
    </r>
  </si>
  <si>
    <t>Բազալտե եզրաքարերի հիմքերի իրականացում B7.5 դասի բետոնով</t>
  </si>
  <si>
    <r>
      <t>Ø50(St) խողովակի L=2.0մ երկարությամբ ապամոնտաժում, բարձելով ա/մ տեղափոխելով</t>
    </r>
    <r>
      <rPr>
        <sz val="11"/>
        <color indexed="10"/>
        <rFont val="Sylfaen"/>
        <family val="1"/>
      </rPr>
      <t xml:space="preserve"> </t>
    </r>
    <r>
      <rPr>
        <sz val="11"/>
        <rFont val="Sylfaen"/>
        <family val="1"/>
      </rPr>
      <t xml:space="preserve">4.5կմ </t>
    </r>
  </si>
  <si>
    <t xml:space="preserve">Ø50(St) խողովակի L=2.0մ երկարությամբ ապամոնտաժում, բարձելով ա/մ տեղափոխելով 4.5կմ </t>
  </si>
  <si>
    <t>27-251 կիրառելի</t>
  </si>
  <si>
    <t>Խրամուղու կտրվածքի ամբողջ պարագծով  բիտումպոլիմերային մածիկի քսում /1541մ/</t>
  </si>
  <si>
    <t>Խրամուղու կտրվածքի ամբողջ պարագծով  բիտումպոլիմերային մածիկի քսում /121.0մ/</t>
  </si>
  <si>
    <t>Խրամուղու կտրվածքի ամբողջ պարագծով  բիտումպոլիմերային մածիկի քսում /828.0մ/</t>
  </si>
  <si>
    <t>Խրամուղու կտրվածքի ամբողջ պարագծով  բիտումպոլիմերային մածիկի քսում /239.0մ/</t>
  </si>
  <si>
    <t>Խրամուղու կտրվածքի ամբողջ պարագծով  բիտումպոլիմերային մածիկի քսում /104.0.0մ/</t>
  </si>
  <si>
    <t>Խրամուղու կտրվածքի ամբողջ պարագծով  բիտումպոլիմերային մածիկի քսում /68.0մ/</t>
  </si>
  <si>
    <t>Խրամուղու կտրվածքի ամբողջ պարագծով  բիտումպոլիմերային մածիկի քսում /2184.0մ/</t>
  </si>
  <si>
    <t>Խրամուղու կտրվածքի ամբողջ պարագծով  բիտումպոլիմերային մածիկի քսում /150.0մ/</t>
  </si>
  <si>
    <t>Խրամուղու կտրվածքի ամբողջ պարագծով  բիտումպոլիմերային մածիկի քսում /100.0մ/</t>
  </si>
  <si>
    <t>Խրամուղու կտրվածքի ամբողջ պարագծով  բիտումպոլիմերային մածիկի քսում /10.0մ/</t>
  </si>
  <si>
    <t>Խրամուղու կտրվածքի ամբողջ պարագծով  բիտումպոլիմերային մածիկի քսում /30.0մ/</t>
  </si>
  <si>
    <t>Խրամուղու կտրվածքի ամբողջ պարագծով  բիտումպոլիմերային մածիկի քսում /1147.5մ/</t>
  </si>
  <si>
    <t>Խրամուղու կտրվածքի ամբողջ պարագծով  բիտումպոլիմերային մածիկի քսում /539.0մ/</t>
  </si>
  <si>
    <t>Խրամուղու կտրվածքի ամբողջ պարագծով  բիտումպոլիմերային մածիկի քսում /546.0մ/</t>
  </si>
  <si>
    <t>Խրամուղու կտրվածքի ամբողջ պարագծով  բիտումպոլիմերային մածիկի քսում /762.0մ/</t>
  </si>
  <si>
    <t>Խրամուղու կտրվածքի ամբողջ պարագծով  բիտումպոլիմերային մածիկի քսում /352.0մ/</t>
  </si>
  <si>
    <t>Խրամուղու կտրվածքի ամբողջ պարագծով  բիտումպոլիմերային մածիկի քսում /400.0մ/</t>
  </si>
  <si>
    <t>Խրամուղու կտրվածքի ամբողջ պարագծով  բիտումպոլիմերային մածիկի քսում /1733.0մ/</t>
  </si>
  <si>
    <t>Պողպատե (St) եռակցվող կարճախողովակների մոնտաժում DN57x4, 1 հատ</t>
  </si>
  <si>
    <t>13*</t>
  </si>
  <si>
    <t>14*</t>
  </si>
  <si>
    <t>Պողպատե (St) DN250-DN100 խողովակների ձևավոր մասեր (6 հատ)</t>
  </si>
  <si>
    <t>Փականների տակդիր Ø50 խողովակից և δ=6մմ, 100x100մմ չափերով 2թիթեղներից, Gմիջ=4.8կգ (13 տեղ)</t>
  </si>
  <si>
    <t xml:space="preserve"> Ե/բ կլոր հոր D=2.0մ H=3.0մ    (լեկալ աղյուսներով)</t>
  </si>
  <si>
    <t>Խրամուղու կտրվածքի ամբողջ պարագծով  բիտումպոլիմերային մածիկի քսում /190.0մ/</t>
  </si>
  <si>
    <t>Խրամուղու կտրվածքի ամբողջ պարագծով  բիտումպոլիմերային մածիկի քսում /32.0մ/</t>
  </si>
  <si>
    <t>Խրամուղու կտրվածքի ամբողջ պարագծով  բիտումպոլիմերային մածիկի քսում /42.0մ/</t>
  </si>
  <si>
    <t>Խրամուղու կտրվածքի ամբողջ պարագծով  բիտումպոլիմերային մածիկի քսում /90.0մ/</t>
  </si>
  <si>
    <t>Խրամուղու կտրվածքի ամբողջ պարագծով  բիտումպոլիմերային մածիկի քսում /86.0մ/</t>
  </si>
  <si>
    <t>Խրամուղու կտրվածքի ամբողջ պարագծով  բիտումպոլիմերային մածիկի քսում /96.0մ/</t>
  </si>
  <si>
    <t>Խրամուղու կտրվածքի ամբողջ պարագծով  բիտումպոլիմերային մածիկի քսում /230.0մ/</t>
  </si>
  <si>
    <t>Խրամուղու կտրվածքի ամբողջ պարագծով  բիտումպոլիմերային մածիկի քսում /130.0մ/</t>
  </si>
  <si>
    <t>Խրամուղու կտրվածքի ամբողջ պարագծով  բիտումպոլիմերային մածիկի քսում /74.0մ/</t>
  </si>
  <si>
    <t>Խրամուղու կտրվածքի ամբողջ պարագծով  բիտումպոլիմերային մածիկի քսում /26.0մ/</t>
  </si>
  <si>
    <t>Խրամուղու կտրվածքի ամբողջ պարագծով  բիտումպոլիմերային մածիկի քսում /82.0մ/</t>
  </si>
  <si>
    <t>Խրամուղու կտրվածքի ամբողջ պարագծով  բիտումպոլիմերային մածիկի քսում /70.0մ/</t>
  </si>
  <si>
    <t>Խրամուղու կտրվածքի ամբողջ պարագծով  բիտումպոլիմերային մածիկի քսում /60.0մ/</t>
  </si>
  <si>
    <t>Խրամուղու կտրվածքի ամբողջ պարագծով  բիտումպոլիմերային մածիկի քսում /5223.0մ/</t>
  </si>
  <si>
    <t>Խրամուղու կտրվածքի ամբողջ պարագծով  բիտումպոլիմերային մածիկի քսում /78.0մ/</t>
  </si>
  <si>
    <t>16-135
q=0.5</t>
  </si>
  <si>
    <t>16-134
q=0.5</t>
  </si>
  <si>
    <t xml:space="preserve">ընդամ. </t>
  </si>
  <si>
    <t xml:space="preserve">Խրամուղու և փոսորակների մշակում IV կարգի գրունտներում, կողալիցքով  </t>
  </si>
  <si>
    <t>ՆՈւԲԱՐԱՇԵՆ ԹԱՂԱՄԱՍԻ ՋՐԱՄԱՏԱԿԱՐԱՐՄԱՆ III ԳՈՏՈւ ԲԱՇԽԻՉ ՑԱՆՑԻ ՎԵՐԱԿԱՌՈւՑՈւՄ, ԳՈՏԻԱՎՈՐՈւՄ</t>
  </si>
  <si>
    <t>Ասֆալտբետոնի խճային հիմնաշերտի իրականացում h=12սմ հաստությամբ, տոփանումով</t>
  </si>
  <si>
    <t>Ասֆալտբետոնի խճային հիմնաշերտի իրականացում h=15սմ հաստությամբ, տոփանումով</t>
  </si>
  <si>
    <t xml:space="preserve">Ø100(St) խողովակի L=2.0մ երկարությամբ ապամոնտաժում, բարձելով ա/մ տեղափոխելով 4.5կմ </t>
  </si>
  <si>
    <t>Ասֆալտբետոնի խճային հիմնաշերտի իրականացում h=10սմ հաստությամբ, տոփանումով</t>
  </si>
  <si>
    <t xml:space="preserve">Ø32(St) խողովակի L=8.0մ երկարությամբ ապամոնտաժում, բարձելով ա/մ տեղափոխելով 4.5կմ </t>
  </si>
  <si>
    <t xml:space="preserve">Ասֆալտբետոնի խճային հիմնաշերտի իրականացում h=15սմ հաստությամբ, տոփանումով </t>
  </si>
  <si>
    <t>Պոլիէթիլենե (PE100) խողովակների ձևավոր մասեր de250-de63</t>
  </si>
  <si>
    <t>Պողպատե (St) DN80-DN50 խողովակների ձևավոր մասեր (3 հատ)</t>
  </si>
  <si>
    <t>Գոյություն ունեցող պողպատե Ø32 մուտքագծերի կտրում, պարուրակի իրականացում</t>
  </si>
  <si>
    <t>Երկկողմանի արտաքին պարուրակով մետաղական կարճախողովակների մոնտաժում DN32, L=50մմ, 2հատ</t>
  </si>
  <si>
    <t>Պողպատե (St) DN50 խողովակների ձևավոր մասեր (2 հատ)</t>
  </si>
  <si>
    <t xml:space="preserve"> Ե/բ կլոր հոր D=2.0մ H=1.5մ            
 (լեկալ աղյուսներով)</t>
  </si>
  <si>
    <t xml:space="preserve"> Ե/բ կլոր հոր D=1.5մ H=1.5մ                     
(լեկալ աղյուսներով)</t>
  </si>
  <si>
    <t xml:space="preserve"> Ե/բ կլոր հոր D=1.0մ H=1.5մ                         
(լեկալ աղյուսներով)</t>
  </si>
  <si>
    <t>Պայմ. 6-85</t>
  </si>
  <si>
    <t>Պայմ.   15-260</t>
  </si>
  <si>
    <t>Պայմ.  6-85</t>
  </si>
  <si>
    <t>Պայմ. 15-260</t>
  </si>
  <si>
    <t xml:space="preserve"> Ե/բ կլոր հոր D=2.0մ H=1.5մ                   
 (լեկալ աղյուսներով)</t>
  </si>
  <si>
    <t xml:space="preserve"> Ե/բ կլոր հոր D=1.5մ H=3.0մ           
(լեկալ աղյուսներով)</t>
  </si>
  <si>
    <t xml:space="preserve"> Ե/բ կլոր հոր D=1.5մ H=1.5մ           
(լեկալ աղյուսներով)</t>
  </si>
  <si>
    <t>Պայմ  6-85</t>
  </si>
  <si>
    <t>Պայմ 15-260</t>
  </si>
  <si>
    <t>Պայմ 6-85</t>
  </si>
  <si>
    <t>Պայմ  15-260</t>
  </si>
  <si>
    <t>27-43
27-43-1
27-251</t>
  </si>
  <si>
    <t>27-164-1  
27-165-1</t>
  </si>
  <si>
    <t>*Ճնշման կարգավորիչ փականները, էլ. մագնիսական հոսքաչափերը, օդահեռները, ջրաչափերը և ջրաչափի միացումները
տրամադրվելու են Պատվիրատուի կողմից</t>
  </si>
  <si>
    <t xml:space="preserve">ԱԱՀ 20% </t>
  </si>
  <si>
    <t xml:space="preserve">Ընդհանուրը </t>
  </si>
  <si>
    <r>
      <t>Ջրագիծ W2-ի ՆԿ0+00–ից ՆԿ2+78 –ի հողային աշխատանքների ծավալները ներառված են Ջրագիծ W</t>
    </r>
    <r>
      <rPr>
        <i/>
        <vertAlign val="subscript"/>
        <sz val="11"/>
        <rFont val="Sylfaen"/>
        <family val="1"/>
      </rPr>
      <t>1</t>
    </r>
    <r>
      <rPr>
        <i/>
        <sz val="11"/>
        <rFont val="Sylfaen"/>
        <family val="1"/>
      </rPr>
      <t>-ի հողային աշխատանքների ծավալներում</t>
    </r>
  </si>
  <si>
    <t>Հավելված թիվ 1</t>
  </si>
  <si>
    <t xml:space="preserve">«           »                                  2025թ.  կնքված </t>
  </si>
  <si>
    <t>ՋԿ-ՀԲՄԱՇՁԲ-25/6-Ա ծածկագրով պայմանագրի</t>
  </si>
  <si>
    <t>ԾԱՎԱԼԱԹԵՐԹ-ՆԱԽԱՀԱՇԻՎ</t>
  </si>
  <si>
    <t>Չափաբաժին 3</t>
  </si>
  <si>
    <t>ՋՐԱՄԱՏԱԿԱՐԱՐՄԱՆ ԽՈՂՈՎԱԿԱՇԱՐԵՐԻ ՀԵՏ ԿԱՊՎԱԾ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</si>
</sst>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"/>
    <numFmt numFmtId="166" formatCode="#,##0.0"/>
    <numFmt numFmtId="167" formatCode="0.0000"/>
    <numFmt numFmtId="168" formatCode="0.000"/>
    <numFmt numFmtId="169" formatCode="#,##0.000"/>
    <numFmt numFmtId="170" formatCode="#,##0.0000"/>
  </numFmts>
  <fonts count="31">
    <font>
      <sz val="11"/>
      <color theme="1"/>
      <name val="Calibri"/>
      <family val="2"/>
      <scheme val="minor"/>
    </font>
    <font>
      <sz val="11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sz val="10"/>
      <name val="Arial"/>
      <family val="2"/>
    </font>
    <font>
      <sz val="11"/>
      <name val="Sylfaen"/>
      <family val="1"/>
      <charset val="204"/>
    </font>
    <font>
      <sz val="10"/>
      <name val="Arial"/>
      <family val="2"/>
      <charset val="204"/>
    </font>
    <font>
      <vertAlign val="superscript"/>
      <sz val="11"/>
      <name val="Sylfaen"/>
      <family val="1"/>
    </font>
    <font>
      <vertAlign val="superscript"/>
      <sz val="11"/>
      <name val="Sylfaen"/>
      <family val="1"/>
      <charset val="204"/>
    </font>
    <font>
      <sz val="11"/>
      <color theme="1"/>
      <name val="Sylfaen"/>
      <family val="1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Symbol"/>
      <family val="1"/>
      <charset val="2"/>
    </font>
    <font>
      <i/>
      <sz val="10"/>
      <name val="Sylfaen"/>
      <family val="1"/>
      <charset val="204"/>
    </font>
    <font>
      <i/>
      <sz val="11"/>
      <name val="Sylfaen"/>
      <family val="1"/>
    </font>
    <font>
      <vertAlign val="subscript"/>
      <sz val="11"/>
      <name val="Sylfaen"/>
      <family val="1"/>
    </font>
    <font>
      <b/>
      <vertAlign val="subscript"/>
      <sz val="11"/>
      <name val="Sylfaen"/>
      <family val="1"/>
    </font>
    <font>
      <sz val="11"/>
      <color indexed="10"/>
      <name val="Sylfaen"/>
      <family val="1"/>
    </font>
    <font>
      <sz val="11"/>
      <name val="Times Armenian"/>
      <family val="1"/>
    </font>
    <font>
      <vertAlign val="superscript"/>
      <sz val="11"/>
      <name val="Times Armenian"/>
      <family val="1"/>
    </font>
    <font>
      <sz val="11"/>
      <name val="Sylfaen"/>
      <family val="1"/>
      <charset val="2"/>
    </font>
    <font>
      <i/>
      <sz val="11"/>
      <name val="Sylfaen"/>
      <family val="1"/>
      <charset val="204"/>
    </font>
    <font>
      <sz val="10"/>
      <name val="Arial Armenian"/>
      <family val="2"/>
    </font>
    <font>
      <sz val="9"/>
      <name val="Sylfaen"/>
      <family val="1"/>
    </font>
    <font>
      <b/>
      <sz val="10"/>
      <name val="Sylfaen"/>
      <family val="1"/>
    </font>
    <font>
      <i/>
      <sz val="10"/>
      <name val="Sylfaen"/>
      <family val="1"/>
    </font>
    <font>
      <sz val="9"/>
      <color theme="1"/>
      <name val="Sylfaen"/>
      <family val="1"/>
    </font>
    <font>
      <i/>
      <vertAlign val="subscript"/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9" fontId="4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12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4" fillId="0" borderId="0"/>
    <xf numFmtId="0" fontId="13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</cellStyleXfs>
  <cellXfs count="230">
    <xf numFmtId="0" fontId="0" fillId="0" borderId="0" xfId="0"/>
    <xf numFmtId="9" fontId="5" fillId="0" borderId="1" xfId="2" applyFont="1" applyFill="1" applyBorder="1" applyAlignment="1">
      <alignment horizontal="center" vertical="center" wrapText="1"/>
    </xf>
    <xf numFmtId="9" fontId="1" fillId="0" borderId="1" xfId="2" applyFont="1" applyFill="1" applyBorder="1" applyAlignment="1">
      <alignment horizontal="center" vertical="center" wrapText="1"/>
    </xf>
    <xf numFmtId="0" fontId="1" fillId="0" borderId="0" xfId="3" applyFont="1"/>
    <xf numFmtId="0" fontId="9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/>
    <xf numFmtId="0" fontId="25" fillId="0" borderId="0" xfId="0" applyFont="1"/>
    <xf numFmtId="0" fontId="26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9" fillId="2" borderId="0" xfId="0" applyFont="1" applyFill="1"/>
    <xf numFmtId="0" fontId="1" fillId="2" borderId="0" xfId="0" applyFont="1" applyFill="1"/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" fontId="26" fillId="0" borderId="1" xfId="0" applyNumberFormat="1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2" fontId="5" fillId="0" borderId="1" xfId="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4" fontId="5" fillId="0" borderId="1" xfId="6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165" fontId="1" fillId="0" borderId="1" xfId="5" applyNumberFormat="1" applyFont="1" applyBorder="1" applyAlignment="1">
      <alignment horizontal="center" vertical="center" wrapText="1"/>
    </xf>
    <xf numFmtId="0" fontId="1" fillId="0" borderId="1" xfId="15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6" applyNumberFormat="1" applyFont="1" applyBorder="1" applyAlignment="1">
      <alignment horizontal="center" vertical="center" wrapText="1"/>
    </xf>
    <xf numFmtId="169" fontId="1" fillId="0" borderId="1" xfId="6" applyNumberFormat="1" applyFont="1" applyBorder="1" applyAlignment="1">
      <alignment horizontal="center" vertical="center" wrapText="1"/>
    </xf>
    <xf numFmtId="4" fontId="5" fillId="0" borderId="1" xfId="6" applyNumberFormat="1" applyFont="1" applyBorder="1" applyAlignment="1">
      <alignment vertical="center" wrapText="1"/>
    </xf>
    <xf numFmtId="0" fontId="1" fillId="0" borderId="1" xfId="5" applyFont="1" applyBorder="1" applyAlignment="1">
      <alignment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1" fontId="1" fillId="0" borderId="1" xfId="5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23" fillId="0" borderId="1" xfId="3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168" fontId="1" fillId="0" borderId="1" xfId="5" applyNumberFormat="1" applyFont="1" applyBorder="1" applyAlignment="1">
      <alignment horizontal="center" vertical="center" wrapText="1"/>
    </xf>
    <xf numFmtId="170" fontId="5" fillId="0" borderId="1" xfId="6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1" fillId="0" borderId="1" xfId="12" applyFont="1" applyBorder="1" applyAlignment="1">
      <alignment vertical="center" wrapText="1"/>
    </xf>
    <xf numFmtId="169" fontId="5" fillId="0" borderId="1" xfId="6" applyNumberFormat="1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 wrapText="1"/>
    </xf>
    <xf numFmtId="49" fontId="26" fillId="0" borderId="1" xfId="6" applyNumberFormat="1" applyFont="1" applyBorder="1" applyAlignment="1">
      <alignment horizontal="center" vertical="center" wrapText="1"/>
    </xf>
    <xf numFmtId="0" fontId="1" fillId="0" borderId="1" xfId="3" applyFont="1" applyBorder="1" applyAlignment="1">
      <alignment vertical="center" wrapText="1"/>
    </xf>
    <xf numFmtId="0" fontId="26" fillId="0" borderId="1" xfId="5" applyFont="1" applyBorder="1" applyAlignment="1">
      <alignment horizontal="center" vertical="center" wrapText="1"/>
    </xf>
    <xf numFmtId="2" fontId="1" fillId="0" borderId="1" xfId="3" applyNumberFormat="1" applyFont="1" applyBorder="1" applyAlignment="1">
      <alignment horizontal="center" vertical="center" wrapText="1"/>
    </xf>
    <xf numFmtId="168" fontId="1" fillId="0" borderId="1" xfId="3" applyNumberFormat="1" applyFont="1" applyBorder="1" applyAlignment="1">
      <alignment horizontal="center" vertical="center" wrapText="1"/>
    </xf>
    <xf numFmtId="166" fontId="1" fillId="0" borderId="1" xfId="5" applyNumberFormat="1" applyFont="1" applyBorder="1" applyAlignment="1">
      <alignment horizontal="center" vertical="center" wrapText="1"/>
    </xf>
    <xf numFmtId="0" fontId="9" fillId="0" borderId="2" xfId="5" applyFont="1" applyBorder="1" applyAlignment="1">
      <alignment horizontal="left" vertical="center" wrapText="1"/>
    </xf>
    <xf numFmtId="0" fontId="1" fillId="0" borderId="2" xfId="5" applyFont="1" applyBorder="1" applyAlignment="1">
      <alignment horizontal="center" vertical="center" wrapText="1"/>
    </xf>
    <xf numFmtId="168" fontId="1" fillId="0" borderId="2" xfId="5" applyNumberFormat="1" applyFont="1" applyBorder="1" applyAlignment="1">
      <alignment horizontal="center" vertical="center" wrapText="1"/>
    </xf>
    <xf numFmtId="167" fontId="1" fillId="0" borderId="1" xfId="5" applyNumberFormat="1" applyFont="1" applyBorder="1" applyAlignment="1">
      <alignment horizontal="center" vertical="center" wrapText="1"/>
    </xf>
    <xf numFmtId="0" fontId="1" fillId="0" borderId="2" xfId="5" applyFont="1" applyBorder="1" applyAlignment="1">
      <alignment vertical="center" wrapText="1"/>
    </xf>
    <xf numFmtId="2" fontId="1" fillId="0" borderId="1" xfId="5" applyNumberFormat="1" applyFont="1" applyBorder="1" applyAlignment="1">
      <alignment horizontal="center" vertical="center" wrapText="1"/>
    </xf>
    <xf numFmtId="17" fontId="2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" fontId="1" fillId="0" borderId="3" xfId="6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3" applyFont="1" applyBorder="1" applyAlignment="1">
      <alignment horizontal="left" vertical="center" wrapText="1"/>
    </xf>
    <xf numFmtId="1" fontId="1" fillId="0" borderId="2" xfId="5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5" fillId="0" borderId="1" xfId="3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9" fontId="1" fillId="0" borderId="1" xfId="5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5" applyFont="1" applyBorder="1" applyAlignment="1">
      <alignment horizontal="center" vertical="center" wrapText="1"/>
    </xf>
    <xf numFmtId="165" fontId="5" fillId="0" borderId="1" xfId="5" applyNumberFormat="1" applyFont="1" applyBorder="1" applyAlignment="1">
      <alignment horizontal="center" vertical="center" wrapText="1"/>
    </xf>
    <xf numFmtId="2" fontId="5" fillId="0" borderId="1" xfId="5" applyNumberFormat="1" applyFont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2" fontId="1" fillId="0" borderId="2" xfId="5" applyNumberFormat="1" applyFont="1" applyBorder="1" applyAlignment="1">
      <alignment horizontal="center" vertical="center" wrapText="1"/>
    </xf>
    <xf numFmtId="4" fontId="5" fillId="0" borderId="2" xfId="6" applyNumberFormat="1" applyFont="1" applyBorder="1" applyAlignment="1">
      <alignment horizontal="center" vertical="center" wrapText="1"/>
    </xf>
    <xf numFmtId="168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1" fillId="0" borderId="1" xfId="5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" fontId="5" fillId="0" borderId="1" xfId="5" applyNumberFormat="1" applyFont="1" applyBorder="1" applyAlignment="1">
      <alignment horizontal="center" vertical="center" wrapText="1"/>
    </xf>
    <xf numFmtId="0" fontId="23" fillId="0" borderId="2" xfId="3" applyFont="1" applyBorder="1" applyAlignment="1">
      <alignment horizontal="left" vertical="center" wrapText="1"/>
    </xf>
    <xf numFmtId="0" fontId="5" fillId="0" borderId="2" xfId="5" applyFont="1" applyBorder="1" applyAlignment="1">
      <alignment horizontal="center" vertical="center" wrapText="1"/>
    </xf>
    <xf numFmtId="1" fontId="5" fillId="0" borderId="2" xfId="5" applyNumberFormat="1" applyFont="1" applyBorder="1" applyAlignment="1">
      <alignment horizontal="center" vertical="center" wrapText="1"/>
    </xf>
    <xf numFmtId="49" fontId="26" fillId="0" borderId="1" xfId="3" applyNumberFormat="1" applyFont="1" applyBorder="1" applyAlignment="1">
      <alignment horizontal="center" vertical="center" wrapText="1"/>
    </xf>
    <xf numFmtId="165" fontId="5" fillId="0" borderId="2" xfId="5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8" applyFont="1" applyBorder="1" applyAlignment="1">
      <alignment horizontal="center" vertical="center" wrapText="1"/>
    </xf>
    <xf numFmtId="168" fontId="5" fillId="0" borderId="1" xfId="3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center" vertical="center" wrapText="1"/>
    </xf>
    <xf numFmtId="0" fontId="10" fillId="0" borderId="1" xfId="3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2" fontId="1" fillId="0" borderId="3" xfId="1" applyNumberFormat="1" applyFont="1" applyBorder="1" applyAlignment="1">
      <alignment horizontal="center" vertical="center" wrapText="1"/>
    </xf>
    <xf numFmtId="2" fontId="5" fillId="0" borderId="3" xfId="3" applyNumberFormat="1" applyFont="1" applyBorder="1" applyAlignment="1">
      <alignment horizontal="center" vertical="center" wrapText="1"/>
    </xf>
    <xf numFmtId="4" fontId="10" fillId="0" borderId="3" xfId="3" applyNumberFormat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167" fontId="9" fillId="0" borderId="0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8" fontId="1" fillId="0" borderId="2" xfId="0" applyNumberFormat="1" applyFont="1" applyBorder="1" applyAlignment="1">
      <alignment horizontal="center" vertical="center" wrapText="1"/>
    </xf>
    <xf numFmtId="168" fontId="1" fillId="0" borderId="4" xfId="0" applyNumberFormat="1" applyFont="1" applyBorder="1" applyAlignment="1">
      <alignment horizontal="center" vertical="center" wrapText="1"/>
    </xf>
    <xf numFmtId="168" fontId="1" fillId="0" borderId="3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4" xfId="0" applyNumberFormat="1" applyFont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168" fontId="1" fillId="0" borderId="2" xfId="5" applyNumberFormat="1" applyFont="1" applyBorder="1" applyAlignment="1">
      <alignment horizontal="center" vertical="center" wrapText="1"/>
    </xf>
    <xf numFmtId="168" fontId="1" fillId="0" borderId="3" xfId="5" applyNumberFormat="1" applyFont="1" applyBorder="1" applyAlignment="1">
      <alignment horizontal="center" vertical="center" wrapText="1"/>
    </xf>
    <xf numFmtId="169" fontId="1" fillId="0" borderId="2" xfId="5" applyNumberFormat="1" applyFont="1" applyBorder="1" applyAlignment="1">
      <alignment horizontal="center" vertical="center" wrapText="1"/>
    </xf>
    <xf numFmtId="169" fontId="1" fillId="0" borderId="4" xfId="5" applyNumberFormat="1" applyFont="1" applyBorder="1" applyAlignment="1">
      <alignment horizontal="center" vertical="center" wrapText="1"/>
    </xf>
    <xf numFmtId="169" fontId="1" fillId="0" borderId="3" xfId="5" applyNumberFormat="1" applyFont="1" applyBorder="1" applyAlignment="1">
      <alignment horizontal="center" vertical="center" wrapText="1"/>
    </xf>
    <xf numFmtId="4" fontId="1" fillId="0" borderId="2" xfId="5" applyNumberFormat="1" applyFont="1" applyBorder="1" applyAlignment="1">
      <alignment horizontal="center" vertical="center" wrapText="1"/>
    </xf>
    <xf numFmtId="4" fontId="1" fillId="0" borderId="4" xfId="5" applyNumberFormat="1" applyFont="1" applyBorder="1" applyAlignment="1">
      <alignment horizontal="center" vertical="center" wrapText="1"/>
    </xf>
    <xf numFmtId="4" fontId="1" fillId="0" borderId="3" xfId="5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" fontId="26" fillId="0" borderId="1" xfId="1" applyNumberFormat="1" applyFont="1" applyBorder="1" applyAlignment="1">
      <alignment horizontal="center" vertical="center" wrapText="1"/>
    </xf>
    <xf numFmtId="0" fontId="1" fillId="0" borderId="1" xfId="15" applyFont="1" applyBorder="1" applyAlignment="1">
      <alignment horizontal="left" vertical="center" wrapText="1"/>
    </xf>
    <xf numFmtId="168" fontId="1" fillId="0" borderId="4" xfId="5" applyNumberFormat="1" applyFont="1" applyBorder="1" applyAlignment="1">
      <alignment horizontal="center" vertical="center" wrapText="1"/>
    </xf>
    <xf numFmtId="170" fontId="1" fillId="0" borderId="2" xfId="5" applyNumberFormat="1" applyFont="1" applyBorder="1" applyAlignment="1">
      <alignment horizontal="center" vertical="center" wrapText="1"/>
    </xf>
    <xf numFmtId="170" fontId="1" fillId="0" borderId="4" xfId="5" applyNumberFormat="1" applyFont="1" applyBorder="1" applyAlignment="1">
      <alignment horizontal="center" vertical="center" wrapText="1"/>
    </xf>
    <xf numFmtId="170" fontId="1" fillId="0" borderId="3" xfId="5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5" fillId="0" borderId="2" xfId="6" applyNumberFormat="1" applyFont="1" applyBorder="1" applyAlignment="1">
      <alignment horizontal="center" vertical="center" wrapText="1"/>
    </xf>
    <xf numFmtId="4" fontId="5" fillId="0" borderId="4" xfId="6" applyNumberFormat="1" applyFont="1" applyBorder="1" applyAlignment="1">
      <alignment horizontal="center" vertical="center" wrapText="1"/>
    </xf>
    <xf numFmtId="4" fontId="5" fillId="0" borderId="3" xfId="6" applyNumberFormat="1" applyFont="1" applyBorder="1" applyAlignment="1">
      <alignment horizontal="center" vertical="center" wrapText="1"/>
    </xf>
    <xf numFmtId="0" fontId="1" fillId="0" borderId="2" xfId="5" applyFont="1" applyBorder="1" applyAlignment="1">
      <alignment horizontal="left" vertical="center" wrapText="1"/>
    </xf>
    <xf numFmtId="0" fontId="1" fillId="0" borderId="3" xfId="5" applyFont="1" applyBorder="1" applyAlignment="1">
      <alignment horizontal="left" vertical="center" wrapText="1"/>
    </xf>
    <xf numFmtId="2" fontId="1" fillId="0" borderId="2" xfId="5" applyNumberFormat="1" applyFont="1" applyBorder="1" applyAlignment="1">
      <alignment horizontal="center" vertical="center" wrapText="1"/>
    </xf>
    <xf numFmtId="2" fontId="1" fillId="0" borderId="4" xfId="5" applyNumberFormat="1" applyFont="1" applyBorder="1" applyAlignment="1">
      <alignment horizontal="center" vertical="center" wrapText="1"/>
    </xf>
    <xf numFmtId="2" fontId="1" fillId="0" borderId="3" xfId="5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1" xfId="6" applyNumberFormat="1" applyFont="1" applyBorder="1" applyAlignment="1">
      <alignment horizontal="center" vertical="center" wrapText="1"/>
    </xf>
    <xf numFmtId="4" fontId="5" fillId="0" borderId="2" xfId="6" applyNumberFormat="1" applyFont="1" applyBorder="1" applyAlignment="1">
      <alignment horizontal="center" vertical="center"/>
    </xf>
    <xf numFmtId="4" fontId="5" fillId="0" borderId="4" xfId="6" applyNumberFormat="1" applyFont="1" applyBorder="1" applyAlignment="1">
      <alignment horizontal="center" vertical="center"/>
    </xf>
    <xf numFmtId="4" fontId="5" fillId="0" borderId="3" xfId="6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9" fontId="5" fillId="0" borderId="2" xfId="6" applyNumberFormat="1" applyFont="1" applyBorder="1" applyAlignment="1">
      <alignment horizontal="center" vertical="center" wrapText="1"/>
    </xf>
    <xf numFmtId="169" fontId="5" fillId="0" borderId="4" xfId="6" applyNumberFormat="1" applyFont="1" applyBorder="1" applyAlignment="1">
      <alignment horizontal="center" vertical="center" wrapText="1"/>
    </xf>
    <xf numFmtId="169" fontId="5" fillId="0" borderId="3" xfId="6" applyNumberFormat="1" applyFont="1" applyBorder="1" applyAlignment="1">
      <alignment horizontal="center" vertical="center" wrapText="1"/>
    </xf>
    <xf numFmtId="167" fontId="1" fillId="0" borderId="2" xfId="5" applyNumberFormat="1" applyFont="1" applyBorder="1" applyAlignment="1">
      <alignment horizontal="center" vertical="center" wrapText="1"/>
    </xf>
    <xf numFmtId="167" fontId="1" fillId="0" borderId="3" xfId="5" applyNumberFormat="1" applyFont="1" applyBorder="1" applyAlignment="1">
      <alignment horizontal="center" vertical="center" wrapText="1"/>
    </xf>
    <xf numFmtId="168" fontId="9" fillId="0" borderId="2" xfId="0" applyNumberFormat="1" applyFont="1" applyBorder="1" applyAlignment="1">
      <alignment horizontal="center" vertical="center"/>
    </xf>
    <xf numFmtId="168" fontId="9" fillId="0" borderId="4" xfId="0" applyNumberFormat="1" applyFont="1" applyBorder="1" applyAlignment="1">
      <alignment horizontal="center" vertical="center"/>
    </xf>
    <xf numFmtId="168" fontId="9" fillId="0" borderId="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3" applyFont="1" applyBorder="1" applyAlignment="1">
      <alignment horizontal="left" vertical="center" wrapText="1"/>
    </xf>
    <xf numFmtId="0" fontId="1" fillId="0" borderId="3" xfId="3" applyFont="1" applyBorder="1" applyAlignment="1">
      <alignment horizontal="left" vertical="center" wrapText="1"/>
    </xf>
    <xf numFmtId="165" fontId="1" fillId="0" borderId="2" xfId="5" applyNumberFormat="1" applyFont="1" applyBorder="1" applyAlignment="1">
      <alignment horizontal="center" vertical="center" wrapText="1"/>
    </xf>
    <xf numFmtId="165" fontId="1" fillId="0" borderId="3" xfId="5" applyNumberFormat="1" applyFont="1" applyBorder="1" applyAlignment="1">
      <alignment horizontal="center" vertical="center" wrapText="1"/>
    </xf>
    <xf numFmtId="167" fontId="1" fillId="0" borderId="4" xfId="5" applyNumberFormat="1" applyFont="1" applyBorder="1" applyAlignment="1">
      <alignment horizontal="center" vertical="center" wrapText="1"/>
    </xf>
    <xf numFmtId="0" fontId="1" fillId="0" borderId="2" xfId="15" applyFont="1" applyBorder="1" applyAlignment="1">
      <alignment horizontal="left" vertical="center" wrapText="1"/>
    </xf>
    <xf numFmtId="0" fontId="1" fillId="0" borderId="4" xfId="15" applyFont="1" applyBorder="1" applyAlignment="1">
      <alignment horizontal="left" vertical="center" wrapText="1"/>
    </xf>
    <xf numFmtId="0" fontId="1" fillId="0" borderId="3" xfId="15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49" fontId="26" fillId="0" borderId="1" xfId="6" applyNumberFormat="1" applyFont="1" applyBorder="1" applyAlignment="1">
      <alignment horizontal="center" vertical="center" wrapText="1"/>
    </xf>
    <xf numFmtId="17" fontId="2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170" fontId="5" fillId="0" borderId="2" xfId="6" applyNumberFormat="1" applyFont="1" applyBorder="1" applyAlignment="1">
      <alignment horizontal="center" vertical="center" wrapText="1"/>
    </xf>
    <xf numFmtId="170" fontId="5" fillId="0" borderId="4" xfId="6" applyNumberFormat="1" applyFont="1" applyBorder="1" applyAlignment="1">
      <alignment horizontal="center" vertical="center" wrapText="1"/>
    </xf>
    <xf numFmtId="170" fontId="5" fillId="0" borderId="3" xfId="6" applyNumberFormat="1" applyFont="1" applyBorder="1" applyAlignment="1">
      <alignment horizontal="center" vertical="center" wrapText="1"/>
    </xf>
    <xf numFmtId="9" fontId="1" fillId="0" borderId="2" xfId="2" applyFont="1" applyFill="1" applyBorder="1" applyAlignment="1">
      <alignment horizontal="center" vertical="center" wrapText="1"/>
    </xf>
    <xf numFmtId="9" fontId="1" fillId="0" borderId="3" xfId="2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wrapText="1"/>
    </xf>
  </cellXfs>
  <cellStyles count="19">
    <cellStyle name="Normal" xfId="0" builtinId="0"/>
    <cellStyle name="Normal 10" xfId="1" xr:uid="{00000000-0005-0000-0000-000001000000}"/>
    <cellStyle name="Normal 10 2 2 2" xfId="9" xr:uid="{00000000-0005-0000-0000-000002000000}"/>
    <cellStyle name="Normal 11" xfId="3" xr:uid="{00000000-0005-0000-0000-000003000000}"/>
    <cellStyle name="Normal 12" xfId="12" xr:uid="{00000000-0005-0000-0000-000004000000}"/>
    <cellStyle name="Normal 2" xfId="5" xr:uid="{00000000-0005-0000-0000-000005000000}"/>
    <cellStyle name="Normal 2 2" xfId="13" xr:uid="{00000000-0005-0000-0000-000006000000}"/>
    <cellStyle name="Normal 3 2" xfId="8" xr:uid="{00000000-0005-0000-0000-000007000000}"/>
    <cellStyle name="Normal 4 2" xfId="10" xr:uid="{00000000-0005-0000-0000-000008000000}"/>
    <cellStyle name="Normal 4 5" xfId="17" xr:uid="{44DB8590-4681-486A-BDE8-CFCFF1A4595F}"/>
    <cellStyle name="Normal 8" xfId="6" xr:uid="{00000000-0005-0000-0000-000009000000}"/>
    <cellStyle name="Normal 9" xfId="16" xr:uid="{D01A0963-BB35-4DF8-B9B3-CE4367AAD4A5}"/>
    <cellStyle name="Percent 2" xfId="7" xr:uid="{00000000-0005-0000-0000-00000A000000}"/>
    <cellStyle name="Percent 3" xfId="4" xr:uid="{00000000-0005-0000-0000-00000B000000}"/>
    <cellStyle name="Percent 4" xfId="2" xr:uid="{00000000-0005-0000-0000-00000C000000}"/>
    <cellStyle name="Обычный 2" xfId="11" xr:uid="{00000000-0005-0000-0000-00000D000000}"/>
    <cellStyle name="Обычный 3" xfId="14" xr:uid="{E48867CE-3E3A-43FE-9F7D-742F078D4AE9}"/>
    <cellStyle name="Обычный 6 2" xfId="15" xr:uid="{BAE8885E-3B38-4ADD-9BAF-27332DD461E3}"/>
    <cellStyle name="Финансовый 2" xfId="18" xr:uid="{FAF313DE-D2C4-44F9-892D-D3C782C51416}"/>
  </cellStyles>
  <dxfs count="0"/>
  <tableStyles count="0" defaultTableStyle="TableStyleMedium2" defaultPivotStyle="PivotStyleLight16"/>
  <colors>
    <mruColors>
      <color rgb="FFFF33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832"/>
  <sheetViews>
    <sheetView tabSelected="1" view="pageBreakPreview" zoomScaleNormal="90" zoomScaleSheetLayoutView="100" workbookViewId="0">
      <selection activeCell="A5" sqref="A5:G5"/>
    </sheetView>
  </sheetViews>
  <sheetFormatPr defaultColWidth="9.140625" defaultRowHeight="15"/>
  <cols>
    <col min="1" max="1" width="5.140625" style="4" customWidth="1"/>
    <col min="2" max="2" width="11.42578125" style="10" customWidth="1"/>
    <col min="3" max="3" width="44.140625" style="4" customWidth="1"/>
    <col min="4" max="4" width="10.42578125" style="4" customWidth="1"/>
    <col min="5" max="5" width="10" style="4" customWidth="1"/>
    <col min="6" max="6" width="12.5703125" style="4" customWidth="1"/>
    <col min="7" max="7" width="13.140625" style="4" customWidth="1"/>
    <col min="8" max="16384" width="9.140625" style="4"/>
  </cols>
  <sheetData>
    <row r="1" spans="1:7">
      <c r="C1" s="225" t="s">
        <v>671</v>
      </c>
      <c r="D1" s="227" t="s">
        <v>668</v>
      </c>
      <c r="E1" s="227"/>
      <c r="F1" s="227"/>
      <c r="G1" s="227"/>
    </row>
    <row r="2" spans="1:7">
      <c r="C2" s="228" t="s">
        <v>672</v>
      </c>
      <c r="D2" s="226" t="s">
        <v>669</v>
      </c>
      <c r="E2" s="226"/>
      <c r="F2" s="226"/>
      <c r="G2" s="226"/>
    </row>
    <row r="3" spans="1:7">
      <c r="D3" s="226" t="s">
        <v>670</v>
      </c>
      <c r="E3" s="226"/>
      <c r="F3" s="226"/>
      <c r="G3" s="226"/>
    </row>
    <row r="4" spans="1:7" ht="33.75" customHeight="1">
      <c r="C4" s="229" t="s">
        <v>673</v>
      </c>
      <c r="D4" s="226"/>
      <c r="E4" s="226"/>
      <c r="F4" s="226"/>
      <c r="G4" s="226"/>
    </row>
    <row r="5" spans="1:7" ht="46.15" customHeight="1">
      <c r="A5" s="176" t="s">
        <v>636</v>
      </c>
      <c r="B5" s="176"/>
      <c r="C5" s="176"/>
      <c r="D5" s="176"/>
      <c r="E5" s="176"/>
      <c r="F5" s="176"/>
      <c r="G5" s="176"/>
    </row>
    <row r="6" spans="1:7" s="5" customFormat="1">
      <c r="B6" s="9"/>
    </row>
    <row r="7" spans="1:7" s="6" customFormat="1" ht="30.75" customHeight="1">
      <c r="A7" s="177" t="s">
        <v>0</v>
      </c>
      <c r="B7" s="178" t="s">
        <v>1</v>
      </c>
      <c r="C7" s="177" t="s">
        <v>2</v>
      </c>
      <c r="D7" s="177" t="s">
        <v>3</v>
      </c>
      <c r="E7" s="179" t="s">
        <v>4</v>
      </c>
      <c r="F7" s="177" t="s">
        <v>44</v>
      </c>
      <c r="G7" s="177"/>
    </row>
    <row r="8" spans="1:7" s="5" customFormat="1">
      <c r="A8" s="177"/>
      <c r="B8" s="178"/>
      <c r="C8" s="177"/>
      <c r="D8" s="177"/>
      <c r="E8" s="179"/>
      <c r="F8" s="13" t="s">
        <v>5</v>
      </c>
      <c r="G8" s="14" t="s">
        <v>634</v>
      </c>
    </row>
    <row r="9" spans="1:7" s="5" customFormat="1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</row>
    <row r="10" spans="1:7" s="5" customFormat="1" ht="18">
      <c r="A10" s="16"/>
      <c r="B10" s="17"/>
      <c r="C10" s="18" t="s">
        <v>77</v>
      </c>
      <c r="D10" s="16"/>
      <c r="E10" s="16"/>
      <c r="F10" s="16"/>
      <c r="G10" s="19"/>
    </row>
    <row r="11" spans="1:7" ht="19.149999999999999" customHeight="1">
      <c r="A11" s="20"/>
      <c r="B11" s="21"/>
      <c r="C11" s="18" t="s">
        <v>56</v>
      </c>
      <c r="D11" s="1"/>
      <c r="E11" s="22"/>
      <c r="F11" s="23"/>
      <c r="G11" s="23"/>
    </row>
    <row r="12" spans="1:7" ht="25.5">
      <c r="A12" s="20">
        <v>1</v>
      </c>
      <c r="B12" s="21" t="s">
        <v>45</v>
      </c>
      <c r="C12" s="24" t="s">
        <v>78</v>
      </c>
      <c r="D12" s="25" t="s">
        <v>57</v>
      </c>
      <c r="E12" s="26">
        <v>1541</v>
      </c>
      <c r="F12" s="121">
        <v>0.42932480293630637</v>
      </c>
      <c r="G12" s="27">
        <f>SUM(E12*F12)</f>
        <v>661.58952132484808</v>
      </c>
    </row>
    <row r="13" spans="1:7" ht="17.45" customHeight="1">
      <c r="A13" s="153">
        <v>2</v>
      </c>
      <c r="B13" s="21" t="s">
        <v>46</v>
      </c>
      <c r="C13" s="154" t="s">
        <v>326</v>
      </c>
      <c r="D13" s="138" t="s">
        <v>19</v>
      </c>
      <c r="E13" s="132">
        <v>9.4500000000000001E-2</v>
      </c>
      <c r="F13" s="163">
        <v>7047.9490176033723</v>
      </c>
      <c r="G13" s="163">
        <f>SUM(E13*F13)</f>
        <v>666.03118216351868</v>
      </c>
    </row>
    <row r="14" spans="1:7">
      <c r="A14" s="153"/>
      <c r="B14" s="28" t="s">
        <v>47</v>
      </c>
      <c r="C14" s="154"/>
      <c r="D14" s="139"/>
      <c r="E14" s="133"/>
      <c r="F14" s="164"/>
      <c r="G14" s="164"/>
    </row>
    <row r="15" spans="1:7" ht="25.5">
      <c r="A15" s="153"/>
      <c r="B15" s="21" t="s">
        <v>80</v>
      </c>
      <c r="C15" s="154"/>
      <c r="D15" s="140"/>
      <c r="E15" s="134"/>
      <c r="F15" s="165"/>
      <c r="G15" s="165"/>
    </row>
    <row r="16" spans="1:7" ht="17.45" customHeight="1">
      <c r="A16" s="153">
        <v>3</v>
      </c>
      <c r="B16" s="28" t="s">
        <v>52</v>
      </c>
      <c r="C16" s="154" t="s">
        <v>327</v>
      </c>
      <c r="D16" s="138" t="s">
        <v>19</v>
      </c>
      <c r="E16" s="141">
        <v>4.1000000000000002E-2</v>
      </c>
      <c r="F16" s="163">
        <v>7703.2715195547589</v>
      </c>
      <c r="G16" s="163">
        <f>SUM(E16*F16)</f>
        <v>315.83413230174511</v>
      </c>
    </row>
    <row r="17" spans="1:7">
      <c r="A17" s="153"/>
      <c r="B17" s="21" t="s">
        <v>58</v>
      </c>
      <c r="C17" s="154"/>
      <c r="D17" s="139"/>
      <c r="E17" s="157"/>
      <c r="F17" s="164"/>
      <c r="G17" s="164"/>
    </row>
    <row r="18" spans="1:7" ht="25.5">
      <c r="A18" s="153"/>
      <c r="B18" s="21" t="s">
        <v>81</v>
      </c>
      <c r="C18" s="154"/>
      <c r="D18" s="140"/>
      <c r="E18" s="142"/>
      <c r="F18" s="165"/>
      <c r="G18" s="165"/>
    </row>
    <row r="19" spans="1:7" ht="17.45" customHeight="1">
      <c r="A19" s="153">
        <v>4</v>
      </c>
      <c r="B19" s="28" t="s">
        <v>53</v>
      </c>
      <c r="C19" s="154" t="s">
        <v>328</v>
      </c>
      <c r="D19" s="138" t="s">
        <v>19</v>
      </c>
      <c r="E19" s="141">
        <v>0.48399999999999999</v>
      </c>
      <c r="F19" s="163">
        <v>7035.2598623740651</v>
      </c>
      <c r="G19" s="163">
        <f>SUM(E19*F19)</f>
        <v>3405.0657733890475</v>
      </c>
    </row>
    <row r="20" spans="1:7">
      <c r="A20" s="153"/>
      <c r="B20" s="21" t="s">
        <v>59</v>
      </c>
      <c r="C20" s="154"/>
      <c r="D20" s="139"/>
      <c r="E20" s="157"/>
      <c r="F20" s="164"/>
      <c r="G20" s="164"/>
    </row>
    <row r="21" spans="1:7" ht="25.5">
      <c r="A21" s="153"/>
      <c r="B21" s="21" t="s">
        <v>82</v>
      </c>
      <c r="C21" s="154"/>
      <c r="D21" s="140"/>
      <c r="E21" s="142"/>
      <c r="F21" s="165"/>
      <c r="G21" s="165"/>
    </row>
    <row r="22" spans="1:7" ht="17.45" customHeight="1">
      <c r="A22" s="153">
        <v>5</v>
      </c>
      <c r="B22" s="28" t="s">
        <v>47</v>
      </c>
      <c r="C22" s="154" t="s">
        <v>329</v>
      </c>
      <c r="D22" s="138" t="s">
        <v>19</v>
      </c>
      <c r="E22" s="141">
        <v>0.28249999999999997</v>
      </c>
      <c r="F22" s="163">
        <v>5442.3209963837689</v>
      </c>
      <c r="G22" s="163">
        <f>SUM(E22*F22)</f>
        <v>1537.4556814784146</v>
      </c>
    </row>
    <row r="23" spans="1:7">
      <c r="A23" s="153"/>
      <c r="B23" s="21" t="s">
        <v>60</v>
      </c>
      <c r="C23" s="154"/>
      <c r="D23" s="139"/>
      <c r="E23" s="157"/>
      <c r="F23" s="164"/>
      <c r="G23" s="164"/>
    </row>
    <row r="24" spans="1:7" ht="25.5">
      <c r="A24" s="153"/>
      <c r="B24" s="21" t="s">
        <v>80</v>
      </c>
      <c r="C24" s="154"/>
      <c r="D24" s="140"/>
      <c r="E24" s="142"/>
      <c r="F24" s="165"/>
      <c r="G24" s="165"/>
    </row>
    <row r="25" spans="1:7" ht="30">
      <c r="A25" s="20">
        <v>6</v>
      </c>
      <c r="B25" s="28" t="s">
        <v>15</v>
      </c>
      <c r="C25" s="24" t="s">
        <v>14</v>
      </c>
      <c r="D25" s="29" t="s">
        <v>7</v>
      </c>
      <c r="E25" s="30">
        <v>89</v>
      </c>
      <c r="F25" s="27">
        <v>10.64505164099787</v>
      </c>
      <c r="G25" s="27">
        <f>SUM(E25*F25)</f>
        <v>947.4095960488105</v>
      </c>
    </row>
    <row r="26" spans="1:7" ht="45">
      <c r="A26" s="20">
        <v>7</v>
      </c>
      <c r="B26" s="28" t="s">
        <v>61</v>
      </c>
      <c r="C26" s="31" t="s">
        <v>83</v>
      </c>
      <c r="D26" s="29" t="s">
        <v>7</v>
      </c>
      <c r="E26" s="30">
        <v>270</v>
      </c>
      <c r="F26" s="27">
        <v>10.64505164099787</v>
      </c>
      <c r="G26" s="27">
        <f>SUM(E26*F26)</f>
        <v>2874.1639430694249</v>
      </c>
    </row>
    <row r="27" spans="1:7">
      <c r="A27" s="153">
        <v>8</v>
      </c>
      <c r="B27" s="32" t="s">
        <v>84</v>
      </c>
      <c r="C27" s="154" t="s">
        <v>85</v>
      </c>
      <c r="D27" s="149" t="s">
        <v>38</v>
      </c>
      <c r="E27" s="129">
        <v>3.5150000000000001</v>
      </c>
      <c r="F27" s="163">
        <v>820.58566581298658</v>
      </c>
      <c r="G27" s="163">
        <f>SUM(E27*F27)</f>
        <v>2884.3586153326478</v>
      </c>
    </row>
    <row r="28" spans="1:7">
      <c r="A28" s="153"/>
      <c r="B28" s="21" t="s">
        <v>86</v>
      </c>
      <c r="C28" s="154"/>
      <c r="D28" s="150"/>
      <c r="E28" s="130"/>
      <c r="F28" s="164"/>
      <c r="G28" s="164"/>
    </row>
    <row r="29" spans="1:7">
      <c r="A29" s="153"/>
      <c r="B29" s="21" t="s">
        <v>16</v>
      </c>
      <c r="C29" s="154"/>
      <c r="D29" s="151"/>
      <c r="E29" s="131"/>
      <c r="F29" s="165"/>
      <c r="G29" s="165"/>
    </row>
    <row r="30" spans="1:7" ht="15" customHeight="1">
      <c r="A30" s="153">
        <v>9</v>
      </c>
      <c r="B30" s="155" t="s">
        <v>87</v>
      </c>
      <c r="C30" s="156" t="s">
        <v>637</v>
      </c>
      <c r="D30" s="126" t="s">
        <v>13</v>
      </c>
      <c r="E30" s="135">
        <v>8.52</v>
      </c>
      <c r="F30" s="172">
        <v>176.46884265995692</v>
      </c>
      <c r="G30" s="172">
        <f>SUM(E30*F30)</f>
        <v>1503.5145394628328</v>
      </c>
    </row>
    <row r="31" spans="1:7">
      <c r="A31" s="153"/>
      <c r="B31" s="155"/>
      <c r="C31" s="156"/>
      <c r="D31" s="127"/>
      <c r="E31" s="136"/>
      <c r="F31" s="172"/>
      <c r="G31" s="172"/>
    </row>
    <row r="32" spans="1:7">
      <c r="A32" s="153"/>
      <c r="B32" s="155"/>
      <c r="C32" s="156"/>
      <c r="D32" s="127"/>
      <c r="E32" s="136"/>
      <c r="F32" s="172"/>
      <c r="G32" s="172"/>
    </row>
    <row r="33" spans="1:7">
      <c r="A33" s="153"/>
      <c r="B33" s="155"/>
      <c r="C33" s="156"/>
      <c r="D33" s="128"/>
      <c r="E33" s="137"/>
      <c r="F33" s="172"/>
      <c r="G33" s="172"/>
    </row>
    <row r="34" spans="1:7" ht="30">
      <c r="A34" s="20">
        <v>10</v>
      </c>
      <c r="B34" s="28" t="s">
        <v>49</v>
      </c>
      <c r="C34" s="24" t="s">
        <v>89</v>
      </c>
      <c r="D34" s="25" t="s">
        <v>13</v>
      </c>
      <c r="E34" s="33">
        <v>9.4700000000000006</v>
      </c>
      <c r="F34" s="27">
        <v>606.33512887491179</v>
      </c>
      <c r="G34" s="27">
        <f>SUM(E34*F34)</f>
        <v>5741.9936704454149</v>
      </c>
    </row>
    <row r="35" spans="1:7" s="7" customFormat="1" ht="30">
      <c r="A35" s="34">
        <v>11</v>
      </c>
      <c r="B35" s="28" t="s">
        <v>592</v>
      </c>
      <c r="C35" s="31" t="s">
        <v>593</v>
      </c>
      <c r="D35" s="29" t="s">
        <v>9</v>
      </c>
      <c r="E35" s="33">
        <f>E12*0.06*1.03*0.001</f>
        <v>9.5233800000000007E-2</v>
      </c>
      <c r="F35" s="35">
        <v>259.32765870510798</v>
      </c>
      <c r="G35" s="36">
        <f>SUM(E35*F35)</f>
        <v>24.696758383590513</v>
      </c>
    </row>
    <row r="36" spans="1:7">
      <c r="A36" s="20"/>
      <c r="B36" s="21"/>
      <c r="C36" s="18" t="s">
        <v>62</v>
      </c>
      <c r="D36" s="1"/>
      <c r="E36" s="22"/>
      <c r="F36" s="37"/>
      <c r="G36" s="37"/>
    </row>
    <row r="37" spans="1:7" ht="30">
      <c r="A37" s="29">
        <v>1</v>
      </c>
      <c r="B37" s="21" t="s">
        <v>95</v>
      </c>
      <c r="C37" s="38" t="s">
        <v>96</v>
      </c>
      <c r="D37" s="29" t="s">
        <v>8</v>
      </c>
      <c r="E37" s="30">
        <v>7</v>
      </c>
      <c r="F37" s="27">
        <v>29.330888253005515</v>
      </c>
      <c r="G37" s="27">
        <f>SUM(E37*F37)</f>
        <v>205.31621777103859</v>
      </c>
    </row>
    <row r="38" spans="1:7" ht="30">
      <c r="A38" s="29">
        <v>2</v>
      </c>
      <c r="B38" s="39" t="s">
        <v>330</v>
      </c>
      <c r="C38" s="38" t="s">
        <v>331</v>
      </c>
      <c r="D38" s="29" t="s">
        <v>8</v>
      </c>
      <c r="E38" s="30">
        <v>1</v>
      </c>
      <c r="F38" s="27">
        <v>23.00339271651443</v>
      </c>
      <c r="G38" s="27">
        <f t="shared" ref="G38:G50" si="0">SUM(E38*F38)</f>
        <v>23.00339271651443</v>
      </c>
    </row>
    <row r="39" spans="1:7" ht="45">
      <c r="A39" s="29">
        <v>3</v>
      </c>
      <c r="B39" s="39" t="s">
        <v>98</v>
      </c>
      <c r="C39" s="38" t="s">
        <v>332</v>
      </c>
      <c r="D39" s="29" t="s">
        <v>8</v>
      </c>
      <c r="E39" s="30">
        <v>315</v>
      </c>
      <c r="F39" s="27">
        <v>14.132277849110489</v>
      </c>
      <c r="G39" s="27">
        <f t="shared" si="0"/>
        <v>4451.6675224698038</v>
      </c>
    </row>
    <row r="40" spans="1:7" ht="45">
      <c r="A40" s="29">
        <v>4</v>
      </c>
      <c r="B40" s="39" t="s">
        <v>333</v>
      </c>
      <c r="C40" s="38" t="s">
        <v>334</v>
      </c>
      <c r="D40" s="29" t="s">
        <v>8</v>
      </c>
      <c r="E40" s="30">
        <v>569</v>
      </c>
      <c r="F40" s="27">
        <v>9.2615110492519097</v>
      </c>
      <c r="G40" s="27">
        <f t="shared" si="0"/>
        <v>5269.7997870243362</v>
      </c>
    </row>
    <row r="41" spans="1:7" s="11" customFormat="1" ht="45">
      <c r="A41" s="40" t="s">
        <v>211</v>
      </c>
      <c r="B41" s="39" t="s">
        <v>101</v>
      </c>
      <c r="C41" s="38" t="s">
        <v>335</v>
      </c>
      <c r="D41" s="29" t="s">
        <v>6</v>
      </c>
      <c r="E41" s="41">
        <v>1</v>
      </c>
      <c r="F41" s="27">
        <v>151.38847024980589</v>
      </c>
      <c r="G41" s="27">
        <f t="shared" si="0"/>
        <v>151.38847024980589</v>
      </c>
    </row>
    <row r="42" spans="1:7" ht="30">
      <c r="A42" s="29">
        <v>6</v>
      </c>
      <c r="B42" s="39" t="s">
        <v>99</v>
      </c>
      <c r="C42" s="38" t="s">
        <v>104</v>
      </c>
      <c r="D42" s="29" t="s">
        <v>6</v>
      </c>
      <c r="E42" s="41">
        <v>2</v>
      </c>
      <c r="F42" s="27">
        <v>311.40828146986917</v>
      </c>
      <c r="G42" s="27">
        <f t="shared" si="0"/>
        <v>622.81656293973833</v>
      </c>
    </row>
    <row r="43" spans="1:7" ht="30">
      <c r="A43" s="29">
        <v>7</v>
      </c>
      <c r="B43" s="39" t="s">
        <v>336</v>
      </c>
      <c r="C43" s="38" t="s">
        <v>337</v>
      </c>
      <c r="D43" s="29" t="s">
        <v>6</v>
      </c>
      <c r="E43" s="41">
        <v>1</v>
      </c>
      <c r="F43" s="27">
        <v>194.26732248427103</v>
      </c>
      <c r="G43" s="27">
        <f t="shared" si="0"/>
        <v>194.26732248427103</v>
      </c>
    </row>
    <row r="44" spans="1:7" ht="30">
      <c r="A44" s="29">
        <v>8</v>
      </c>
      <c r="B44" s="39" t="s">
        <v>105</v>
      </c>
      <c r="C44" s="24" t="s">
        <v>106</v>
      </c>
      <c r="D44" s="34" t="s">
        <v>6</v>
      </c>
      <c r="E44" s="42">
        <v>6</v>
      </c>
      <c r="F44" s="27">
        <v>27.97317064350376</v>
      </c>
      <c r="G44" s="27">
        <f t="shared" si="0"/>
        <v>167.83902386102255</v>
      </c>
    </row>
    <row r="45" spans="1:7" ht="30">
      <c r="A45" s="29">
        <v>9</v>
      </c>
      <c r="B45" s="39" t="s">
        <v>338</v>
      </c>
      <c r="C45" s="24" t="s">
        <v>339</v>
      </c>
      <c r="D45" s="34" t="s">
        <v>6</v>
      </c>
      <c r="E45" s="42">
        <v>2</v>
      </c>
      <c r="F45" s="27">
        <v>20.923932017065063</v>
      </c>
      <c r="G45" s="27">
        <f t="shared" si="0"/>
        <v>41.847864034130126</v>
      </c>
    </row>
    <row r="46" spans="1:7" ht="30">
      <c r="A46" s="29">
        <v>10</v>
      </c>
      <c r="B46" s="39" t="s">
        <v>70</v>
      </c>
      <c r="C46" s="24" t="s">
        <v>340</v>
      </c>
      <c r="D46" s="25" t="s">
        <v>55</v>
      </c>
      <c r="E46" s="34">
        <v>0.1</v>
      </c>
      <c r="F46" s="27">
        <v>1546.003886181235</v>
      </c>
      <c r="G46" s="27">
        <f t="shared" si="0"/>
        <v>154.6003886181235</v>
      </c>
    </row>
    <row r="47" spans="1:7" ht="30">
      <c r="A47" s="29">
        <v>11</v>
      </c>
      <c r="B47" s="39" t="s">
        <v>70</v>
      </c>
      <c r="C47" s="24" t="s">
        <v>341</v>
      </c>
      <c r="D47" s="25" t="s">
        <v>55</v>
      </c>
      <c r="E47" s="34">
        <v>0.2</v>
      </c>
      <c r="F47" s="27">
        <v>1074.6266095146402</v>
      </c>
      <c r="G47" s="27">
        <f t="shared" si="0"/>
        <v>214.92532190292806</v>
      </c>
    </row>
    <row r="48" spans="1:7" ht="45">
      <c r="A48" s="29">
        <v>12</v>
      </c>
      <c r="B48" s="39" t="s">
        <v>70</v>
      </c>
      <c r="C48" s="24" t="s">
        <v>342</v>
      </c>
      <c r="D48" s="25" t="s">
        <v>55</v>
      </c>
      <c r="E48" s="34">
        <v>0.1</v>
      </c>
      <c r="F48" s="27">
        <v>61.165464681461764</v>
      </c>
      <c r="G48" s="27">
        <f t="shared" si="0"/>
        <v>6.1165464681461765</v>
      </c>
    </row>
    <row r="49" spans="1:7" ht="35.450000000000003" customHeight="1">
      <c r="A49" s="29">
        <v>13</v>
      </c>
      <c r="B49" s="39" t="s">
        <v>33</v>
      </c>
      <c r="C49" s="38" t="s">
        <v>343</v>
      </c>
      <c r="D49" s="29" t="s">
        <v>9</v>
      </c>
      <c r="E49" s="34">
        <v>6.0000000000000001E-3</v>
      </c>
      <c r="F49" s="27">
        <v>2118.3091592585915</v>
      </c>
      <c r="G49" s="27">
        <f t="shared" si="0"/>
        <v>12.709854955551549</v>
      </c>
    </row>
    <row r="50" spans="1:7" ht="38.1" customHeight="1">
      <c r="A50" s="29">
        <v>14</v>
      </c>
      <c r="B50" s="39" t="s">
        <v>70</v>
      </c>
      <c r="C50" s="38" t="s">
        <v>344</v>
      </c>
      <c r="D50" s="25" t="s">
        <v>55</v>
      </c>
      <c r="E50" s="30">
        <v>1.1000000000000001</v>
      </c>
      <c r="F50" s="27">
        <v>595.88406290013006</v>
      </c>
      <c r="G50" s="27">
        <f t="shared" si="0"/>
        <v>655.4724691901431</v>
      </c>
    </row>
    <row r="51" spans="1:7" ht="51.6" customHeight="1">
      <c r="A51" s="29">
        <v>15</v>
      </c>
      <c r="B51" s="39" t="s">
        <v>94</v>
      </c>
      <c r="C51" s="43" t="s">
        <v>345</v>
      </c>
      <c r="D51" s="25" t="s">
        <v>21</v>
      </c>
      <c r="E51" s="42">
        <v>1</v>
      </c>
      <c r="F51" s="27">
        <v>8.4772399557795808</v>
      </c>
      <c r="G51" s="27">
        <f>SUM(E51*F51)</f>
        <v>8.4772399557795808</v>
      </c>
    </row>
    <row r="52" spans="1:7" ht="45">
      <c r="A52" s="29">
        <v>16</v>
      </c>
      <c r="B52" s="39" t="s">
        <v>11</v>
      </c>
      <c r="C52" s="38" t="s">
        <v>107</v>
      </c>
      <c r="D52" s="29" t="s">
        <v>23</v>
      </c>
      <c r="E52" s="30">
        <v>884</v>
      </c>
      <c r="F52" s="27">
        <v>0.22095809843746625</v>
      </c>
      <c r="G52" s="27">
        <f>SUM(E52*F52)</f>
        <v>195.32695901872017</v>
      </c>
    </row>
    <row r="53" spans="1:7" ht="53.1" customHeight="1">
      <c r="A53" s="29">
        <v>17</v>
      </c>
      <c r="B53" s="21" t="s">
        <v>71</v>
      </c>
      <c r="C53" s="44" t="s">
        <v>108</v>
      </c>
      <c r="D53" s="25" t="s">
        <v>9</v>
      </c>
      <c r="E53" s="45">
        <v>1.9199999999999998E-2</v>
      </c>
      <c r="F53" s="27">
        <v>886.36765436828591</v>
      </c>
      <c r="G53" s="27">
        <f>SUM(E53*F53)</f>
        <v>17.018258963871087</v>
      </c>
    </row>
    <row r="54" spans="1:7" ht="55.15" customHeight="1">
      <c r="A54" s="29">
        <v>18</v>
      </c>
      <c r="B54" s="21" t="s">
        <v>24</v>
      </c>
      <c r="C54" s="46" t="s">
        <v>346</v>
      </c>
      <c r="D54" s="29" t="s">
        <v>13</v>
      </c>
      <c r="E54" s="47">
        <f>3.5/100</f>
        <v>3.5000000000000003E-2</v>
      </c>
      <c r="F54" s="27">
        <v>106.3677804367268</v>
      </c>
      <c r="G54" s="48">
        <f>SUM(E54*F54)</f>
        <v>3.7228723152854384</v>
      </c>
    </row>
    <row r="55" spans="1:7" ht="55.15" customHeight="1">
      <c r="A55" s="29">
        <v>19</v>
      </c>
      <c r="B55" s="39" t="s">
        <v>109</v>
      </c>
      <c r="C55" s="38" t="s">
        <v>347</v>
      </c>
      <c r="D55" s="29" t="s">
        <v>23</v>
      </c>
      <c r="E55" s="30">
        <v>4</v>
      </c>
      <c r="F55" s="27">
        <v>1.9609988825539522</v>
      </c>
      <c r="G55" s="27">
        <f>SUM(E55*F55)</f>
        <v>7.8439955302158086</v>
      </c>
    </row>
    <row r="56" spans="1:7" ht="51" customHeight="1">
      <c r="A56" s="29">
        <v>20</v>
      </c>
      <c r="B56" s="39" t="s">
        <v>110</v>
      </c>
      <c r="C56" s="38" t="s">
        <v>348</v>
      </c>
      <c r="D56" s="29" t="s">
        <v>10</v>
      </c>
      <c r="E56" s="47">
        <v>0.32200000000000001</v>
      </c>
      <c r="F56" s="27">
        <v>356.33527704649225</v>
      </c>
      <c r="G56" s="27">
        <f t="shared" ref="G56:G57" si="1">SUM(E56*F56)</f>
        <v>114.7399592089705</v>
      </c>
    </row>
    <row r="57" spans="1:7" ht="51.6" customHeight="1">
      <c r="A57" s="29">
        <v>21</v>
      </c>
      <c r="B57" s="39" t="s">
        <v>349</v>
      </c>
      <c r="C57" s="38" t="s">
        <v>350</v>
      </c>
      <c r="D57" s="29" t="s">
        <v>10</v>
      </c>
      <c r="E57" s="47">
        <v>0.56999999999999995</v>
      </c>
      <c r="F57" s="27">
        <v>210.47686362664447</v>
      </c>
      <c r="G57" s="27">
        <f t="shared" si="1"/>
        <v>119.97181226718735</v>
      </c>
    </row>
    <row r="58" spans="1:7" ht="19.5" customHeight="1">
      <c r="A58" s="49"/>
      <c r="B58" s="49"/>
      <c r="C58" s="18" t="s">
        <v>111</v>
      </c>
      <c r="D58" s="49"/>
      <c r="E58" s="49"/>
      <c r="F58" s="27"/>
      <c r="G58" s="27"/>
    </row>
    <row r="59" spans="1:7" ht="30">
      <c r="A59" s="34">
        <v>1</v>
      </c>
      <c r="B59" s="28" t="s">
        <v>17</v>
      </c>
      <c r="C59" s="24" t="s">
        <v>29</v>
      </c>
      <c r="D59" s="50" t="s">
        <v>7</v>
      </c>
      <c r="E59" s="33">
        <v>0.5</v>
      </c>
      <c r="F59" s="122">
        <v>40.713073227596681</v>
      </c>
      <c r="G59" s="27">
        <f t="shared" ref="G59:G75" si="2">SUM(E59*F59)</f>
        <v>20.35653661379834</v>
      </c>
    </row>
    <row r="60" spans="1:7" ht="28.5">
      <c r="A60" s="34">
        <v>2</v>
      </c>
      <c r="B60" s="28" t="s">
        <v>112</v>
      </c>
      <c r="C60" s="51" t="s">
        <v>113</v>
      </c>
      <c r="D60" s="52" t="s">
        <v>114</v>
      </c>
      <c r="E60" s="33">
        <v>1.4</v>
      </c>
      <c r="F60" s="27">
        <v>60.662760575065583</v>
      </c>
      <c r="G60" s="27">
        <f t="shared" si="2"/>
        <v>84.927864805091815</v>
      </c>
    </row>
    <row r="61" spans="1:7">
      <c r="A61" s="34">
        <v>3</v>
      </c>
      <c r="B61" s="28" t="s">
        <v>39</v>
      </c>
      <c r="C61" s="53" t="s">
        <v>115</v>
      </c>
      <c r="D61" s="52" t="s">
        <v>9</v>
      </c>
      <c r="E61" s="45">
        <v>1.5299999999999999E-2</v>
      </c>
      <c r="F61" s="27">
        <v>380.53403712900433</v>
      </c>
      <c r="G61" s="27">
        <f t="shared" si="2"/>
        <v>5.8221707680737662</v>
      </c>
    </row>
    <row r="62" spans="1:7">
      <c r="A62" s="34">
        <v>4</v>
      </c>
      <c r="B62" s="28" t="s">
        <v>39</v>
      </c>
      <c r="C62" s="53" t="s">
        <v>116</v>
      </c>
      <c r="D62" s="52" t="s">
        <v>9</v>
      </c>
      <c r="E62" s="45">
        <v>3.3799999999999997E-2</v>
      </c>
      <c r="F62" s="27">
        <v>433.93224425139204</v>
      </c>
      <c r="G62" s="27">
        <f t="shared" si="2"/>
        <v>14.66690985569705</v>
      </c>
    </row>
    <row r="63" spans="1:7" ht="28.5">
      <c r="A63" s="34">
        <v>5</v>
      </c>
      <c r="B63" s="28" t="s">
        <v>117</v>
      </c>
      <c r="C63" s="51" t="s">
        <v>118</v>
      </c>
      <c r="D63" s="52" t="s">
        <v>114</v>
      </c>
      <c r="E63" s="50">
        <v>3</v>
      </c>
      <c r="F63" s="27">
        <v>99.152625369764209</v>
      </c>
      <c r="G63" s="27">
        <f t="shared" si="2"/>
        <v>297.45787610929261</v>
      </c>
    </row>
    <row r="64" spans="1:7">
      <c r="A64" s="34">
        <v>6</v>
      </c>
      <c r="B64" s="28" t="s">
        <v>39</v>
      </c>
      <c r="C64" s="53" t="s">
        <v>115</v>
      </c>
      <c r="D64" s="52" t="s">
        <v>9</v>
      </c>
      <c r="E64" s="45">
        <v>2.3599999999999999E-2</v>
      </c>
      <c r="F64" s="27">
        <v>380.53403712900433</v>
      </c>
      <c r="G64" s="27">
        <f t="shared" si="2"/>
        <v>8.9806032762445014</v>
      </c>
    </row>
    <row r="65" spans="1:7">
      <c r="A65" s="34">
        <v>7</v>
      </c>
      <c r="B65" s="28" t="s">
        <v>39</v>
      </c>
      <c r="C65" s="53" t="s">
        <v>116</v>
      </c>
      <c r="D65" s="52" t="s">
        <v>9</v>
      </c>
      <c r="E65" s="45">
        <v>0.41310000000000002</v>
      </c>
      <c r="F65" s="27">
        <v>433.93224425139204</v>
      </c>
      <c r="G65" s="27">
        <f t="shared" si="2"/>
        <v>179.25741010025007</v>
      </c>
    </row>
    <row r="66" spans="1:7" ht="30">
      <c r="A66" s="34">
        <v>8</v>
      </c>
      <c r="B66" s="28" t="s">
        <v>50</v>
      </c>
      <c r="C66" s="54" t="s">
        <v>119</v>
      </c>
      <c r="D66" s="52" t="s">
        <v>114</v>
      </c>
      <c r="E66" s="33">
        <v>0.4</v>
      </c>
      <c r="F66" s="27">
        <v>16.238080709000208</v>
      </c>
      <c r="G66" s="55">
        <f t="shared" si="2"/>
        <v>6.4952322836000835</v>
      </c>
    </row>
    <row r="67" spans="1:7" ht="31.5">
      <c r="A67" s="34">
        <v>9</v>
      </c>
      <c r="B67" s="28" t="s">
        <v>120</v>
      </c>
      <c r="C67" s="53" t="s">
        <v>121</v>
      </c>
      <c r="D67" s="52" t="s">
        <v>122</v>
      </c>
      <c r="E67" s="33">
        <f>0.03</f>
        <v>0.03</v>
      </c>
      <c r="F67" s="27">
        <v>420.91873308747637</v>
      </c>
      <c r="G67" s="55">
        <f t="shared" si="2"/>
        <v>12.62756199262429</v>
      </c>
    </row>
    <row r="68" spans="1:7" ht="28.5">
      <c r="A68" s="34">
        <v>10</v>
      </c>
      <c r="B68" s="28" t="s">
        <v>25</v>
      </c>
      <c r="C68" s="53" t="s">
        <v>123</v>
      </c>
      <c r="D68" s="52" t="s">
        <v>9</v>
      </c>
      <c r="E68" s="45">
        <v>7.0400000000000004E-2</v>
      </c>
      <c r="F68" s="122">
        <v>857.69416694139443</v>
      </c>
      <c r="G68" s="55">
        <f t="shared" si="2"/>
        <v>60.381669352674173</v>
      </c>
    </row>
    <row r="69" spans="1:7">
      <c r="A69" s="34">
        <v>11</v>
      </c>
      <c r="B69" s="21" t="s">
        <v>11</v>
      </c>
      <c r="C69" s="24" t="s">
        <v>124</v>
      </c>
      <c r="D69" s="20" t="s">
        <v>22</v>
      </c>
      <c r="E69" s="50">
        <v>15</v>
      </c>
      <c r="F69" s="27">
        <v>11.047904921873313</v>
      </c>
      <c r="G69" s="55">
        <f t="shared" si="2"/>
        <v>165.71857382809969</v>
      </c>
    </row>
    <row r="70" spans="1:7" ht="28.5">
      <c r="A70" s="34">
        <v>12</v>
      </c>
      <c r="B70" s="21" t="s">
        <v>26</v>
      </c>
      <c r="C70" s="53" t="s">
        <v>125</v>
      </c>
      <c r="D70" s="52" t="s">
        <v>122</v>
      </c>
      <c r="E70" s="56">
        <v>2E-3</v>
      </c>
      <c r="F70" s="27">
        <v>205.6839946550501</v>
      </c>
      <c r="G70" s="55">
        <f t="shared" si="2"/>
        <v>0.41136798931010021</v>
      </c>
    </row>
    <row r="71" spans="1:7" ht="59.25">
      <c r="A71" s="34">
        <v>13</v>
      </c>
      <c r="B71" s="21" t="s">
        <v>126</v>
      </c>
      <c r="C71" s="51" t="s">
        <v>127</v>
      </c>
      <c r="D71" s="52" t="s">
        <v>128</v>
      </c>
      <c r="E71" s="42">
        <v>1</v>
      </c>
      <c r="F71" s="27">
        <v>228.20911881910448</v>
      </c>
      <c r="G71" s="55">
        <f t="shared" si="2"/>
        <v>228.20911881910448</v>
      </c>
    </row>
    <row r="72" spans="1:7" ht="28.5">
      <c r="A72" s="34">
        <v>14</v>
      </c>
      <c r="B72" s="28" t="s">
        <v>27</v>
      </c>
      <c r="C72" s="51" t="s">
        <v>129</v>
      </c>
      <c r="D72" s="52" t="s">
        <v>9</v>
      </c>
      <c r="E72" s="56">
        <v>1.4999999999999999E-2</v>
      </c>
      <c r="F72" s="27">
        <v>991.497177251773</v>
      </c>
      <c r="G72" s="55">
        <f t="shared" si="2"/>
        <v>14.872457658776595</v>
      </c>
    </row>
    <row r="73" spans="1:7" ht="33.950000000000003" customHeight="1">
      <c r="A73" s="34">
        <v>15</v>
      </c>
      <c r="B73" s="57" t="s">
        <v>28</v>
      </c>
      <c r="C73" s="51" t="s">
        <v>130</v>
      </c>
      <c r="D73" s="52" t="s">
        <v>9</v>
      </c>
      <c r="E73" s="56">
        <v>1.4999999999999999E-2</v>
      </c>
      <c r="F73" s="27">
        <v>9.3692870391828116</v>
      </c>
      <c r="G73" s="55">
        <f t="shared" si="2"/>
        <v>0.14053930558774216</v>
      </c>
    </row>
    <row r="74" spans="1:7" ht="29.25">
      <c r="A74" s="34">
        <v>16</v>
      </c>
      <c r="B74" s="28" t="s">
        <v>131</v>
      </c>
      <c r="C74" s="53" t="s">
        <v>132</v>
      </c>
      <c r="D74" s="52" t="s">
        <v>122</v>
      </c>
      <c r="E74" s="56">
        <f>0.038</f>
        <v>3.7999999999999999E-2</v>
      </c>
      <c r="F74" s="27">
        <v>114.13624464776572</v>
      </c>
      <c r="G74" s="55">
        <f t="shared" si="2"/>
        <v>4.3371772966150974</v>
      </c>
    </row>
    <row r="75" spans="1:7" ht="42.75">
      <c r="A75" s="34">
        <v>17</v>
      </c>
      <c r="B75" s="28" t="s">
        <v>133</v>
      </c>
      <c r="C75" s="53" t="s">
        <v>134</v>
      </c>
      <c r="D75" s="52" t="s">
        <v>122</v>
      </c>
      <c r="E75" s="33">
        <v>0.2</v>
      </c>
      <c r="F75" s="27">
        <v>113.81190224339224</v>
      </c>
      <c r="G75" s="55">
        <f t="shared" si="2"/>
        <v>22.762380448678449</v>
      </c>
    </row>
    <row r="76" spans="1:7" ht="30">
      <c r="A76" s="49"/>
      <c r="B76" s="49"/>
      <c r="C76" s="18" t="s">
        <v>351</v>
      </c>
      <c r="D76" s="49"/>
      <c r="E76" s="49"/>
      <c r="F76" s="27"/>
      <c r="G76" s="27"/>
    </row>
    <row r="77" spans="1:7" ht="30">
      <c r="A77" s="34">
        <v>1</v>
      </c>
      <c r="B77" s="28" t="s">
        <v>17</v>
      </c>
      <c r="C77" s="24" t="s">
        <v>29</v>
      </c>
      <c r="D77" s="50" t="s">
        <v>7</v>
      </c>
      <c r="E77" s="33">
        <v>0.51</v>
      </c>
      <c r="F77" s="27">
        <v>40.713073227596681</v>
      </c>
      <c r="G77" s="27">
        <f>SUM(E77*F77)</f>
        <v>20.763667346074307</v>
      </c>
    </row>
    <row r="78" spans="1:7" ht="30">
      <c r="A78" s="34">
        <v>2</v>
      </c>
      <c r="B78" s="39" t="s">
        <v>32</v>
      </c>
      <c r="C78" s="44" t="s">
        <v>145</v>
      </c>
      <c r="D78" s="50" t="s">
        <v>7</v>
      </c>
      <c r="E78" s="33">
        <v>1.31</v>
      </c>
      <c r="F78" s="27">
        <v>55.919694199463706</v>
      </c>
      <c r="G78" s="27">
        <f t="shared" ref="G78:G79" si="3">SUM(E78*F78)</f>
        <v>73.254799401297461</v>
      </c>
    </row>
    <row r="79" spans="1:7" ht="30">
      <c r="A79" s="34">
        <v>3</v>
      </c>
      <c r="B79" s="21" t="s">
        <v>11</v>
      </c>
      <c r="C79" s="24" t="s">
        <v>146</v>
      </c>
      <c r="D79" s="50" t="s">
        <v>6</v>
      </c>
      <c r="E79" s="42">
        <v>1</v>
      </c>
      <c r="F79" s="27">
        <v>41.24551170832703</v>
      </c>
      <c r="G79" s="27">
        <f t="shared" si="3"/>
        <v>41.24551170832703</v>
      </c>
    </row>
    <row r="80" spans="1:7" ht="30">
      <c r="A80" s="20">
        <v>4</v>
      </c>
      <c r="B80" s="21" t="s">
        <v>137</v>
      </c>
      <c r="C80" s="44" t="s">
        <v>138</v>
      </c>
      <c r="D80" s="25" t="s">
        <v>7</v>
      </c>
      <c r="E80" s="33">
        <v>0.65</v>
      </c>
      <c r="F80" s="27">
        <v>121.31471024544378</v>
      </c>
      <c r="G80" s="27">
        <f>SUM(E80*F80)</f>
        <v>78.854561659538462</v>
      </c>
    </row>
    <row r="81" spans="1:7" ht="22.7" customHeight="1">
      <c r="A81" s="20">
        <v>5</v>
      </c>
      <c r="B81" s="28" t="s">
        <v>39</v>
      </c>
      <c r="C81" s="53" t="s">
        <v>139</v>
      </c>
      <c r="D81" s="52" t="s">
        <v>9</v>
      </c>
      <c r="E81" s="45">
        <f>3.6/1000</f>
        <v>3.5999999999999999E-3</v>
      </c>
      <c r="F81" s="27">
        <v>380.53403712900433</v>
      </c>
      <c r="G81" s="27">
        <f>SUM(E81*F81)</f>
        <v>1.3699225336644156</v>
      </c>
    </row>
    <row r="82" spans="1:7" ht="45">
      <c r="A82" s="34">
        <v>6</v>
      </c>
      <c r="B82" s="21" t="s">
        <v>11</v>
      </c>
      <c r="C82" s="58" t="s">
        <v>147</v>
      </c>
      <c r="D82" s="50" t="s">
        <v>6</v>
      </c>
      <c r="E82" s="42">
        <v>1</v>
      </c>
      <c r="F82" s="27">
        <v>64.696531222490123</v>
      </c>
      <c r="G82" s="27">
        <f t="shared" ref="G82:G85" si="4">SUM(E82*F82)</f>
        <v>64.696531222490123</v>
      </c>
    </row>
    <row r="83" spans="1:7" ht="30">
      <c r="A83" s="34">
        <v>7</v>
      </c>
      <c r="B83" s="21" t="s">
        <v>11</v>
      </c>
      <c r="C83" s="58" t="s">
        <v>148</v>
      </c>
      <c r="D83" s="50" t="s">
        <v>6</v>
      </c>
      <c r="E83" s="42">
        <v>1</v>
      </c>
      <c r="F83" s="27">
        <v>180.44911372393076</v>
      </c>
      <c r="G83" s="27">
        <f t="shared" si="4"/>
        <v>180.44911372393076</v>
      </c>
    </row>
    <row r="84" spans="1:7" ht="30">
      <c r="A84" s="34">
        <v>8</v>
      </c>
      <c r="B84" s="28" t="s">
        <v>27</v>
      </c>
      <c r="C84" s="44" t="s">
        <v>142</v>
      </c>
      <c r="D84" s="34" t="s">
        <v>9</v>
      </c>
      <c r="E84" s="56">
        <v>1.6E-2</v>
      </c>
      <c r="F84" s="27">
        <v>812.96067289764358</v>
      </c>
      <c r="G84" s="27">
        <f t="shared" si="4"/>
        <v>13.007370766362298</v>
      </c>
    </row>
    <row r="85" spans="1:7" ht="25.5">
      <c r="A85" s="34">
        <v>9</v>
      </c>
      <c r="B85" s="59" t="s">
        <v>143</v>
      </c>
      <c r="C85" s="24" t="s">
        <v>30</v>
      </c>
      <c r="D85" s="34" t="s">
        <v>9</v>
      </c>
      <c r="E85" s="56">
        <v>1.4E-2</v>
      </c>
      <c r="F85" s="27">
        <v>810.17969427070966</v>
      </c>
      <c r="G85" s="27">
        <f t="shared" si="4"/>
        <v>11.342515719789935</v>
      </c>
    </row>
    <row r="86" spans="1:7" ht="30">
      <c r="A86" s="34">
        <v>10</v>
      </c>
      <c r="B86" s="21" t="s">
        <v>26</v>
      </c>
      <c r="C86" s="24" t="s">
        <v>41</v>
      </c>
      <c r="D86" s="25" t="s">
        <v>13</v>
      </c>
      <c r="E86" s="60">
        <v>0.03</v>
      </c>
      <c r="F86" s="27">
        <v>205.6839946550501</v>
      </c>
      <c r="G86" s="27">
        <f>SUM(E86*F86)</f>
        <v>6.1705198396515026</v>
      </c>
    </row>
    <row r="87" spans="1:7" ht="30">
      <c r="A87" s="34">
        <v>11</v>
      </c>
      <c r="B87" s="21" t="s">
        <v>42</v>
      </c>
      <c r="C87" s="24" t="s">
        <v>43</v>
      </c>
      <c r="D87" s="25" t="s">
        <v>13</v>
      </c>
      <c r="E87" s="60">
        <v>0.04</v>
      </c>
      <c r="F87" s="27">
        <v>333.40942860314703</v>
      </c>
      <c r="G87" s="27">
        <f t="shared" ref="G87:G89" si="5">SUM(E87*F87)</f>
        <v>13.336377144125882</v>
      </c>
    </row>
    <row r="88" spans="1:7" ht="25.5">
      <c r="A88" s="34">
        <v>12</v>
      </c>
      <c r="B88" s="21" t="s">
        <v>26</v>
      </c>
      <c r="C88" s="58" t="s">
        <v>31</v>
      </c>
      <c r="D88" s="25" t="s">
        <v>13</v>
      </c>
      <c r="E88" s="61">
        <f>0.2/100</f>
        <v>2E-3</v>
      </c>
      <c r="F88" s="27">
        <v>205.6839946550501</v>
      </c>
      <c r="G88" s="27">
        <f t="shared" si="5"/>
        <v>0.41136798931010021</v>
      </c>
    </row>
    <row r="89" spans="1:7" ht="30">
      <c r="A89" s="34">
        <v>13</v>
      </c>
      <c r="B89" s="57" t="s">
        <v>144</v>
      </c>
      <c r="C89" s="44" t="s">
        <v>40</v>
      </c>
      <c r="D89" s="34" t="s">
        <v>9</v>
      </c>
      <c r="E89" s="56">
        <v>0.03</v>
      </c>
      <c r="F89" s="27">
        <v>9.3692870391828116</v>
      </c>
      <c r="G89" s="27">
        <f t="shared" si="5"/>
        <v>0.28107861117548433</v>
      </c>
    </row>
    <row r="90" spans="1:7" ht="18">
      <c r="A90" s="16"/>
      <c r="B90" s="17"/>
      <c r="C90" s="18" t="s">
        <v>149</v>
      </c>
      <c r="D90" s="16"/>
      <c r="E90" s="16"/>
      <c r="F90" s="16"/>
      <c r="G90" s="19"/>
    </row>
    <row r="91" spans="1:7">
      <c r="A91" s="20"/>
      <c r="B91" s="21"/>
      <c r="C91" s="18" t="s">
        <v>56</v>
      </c>
      <c r="D91" s="1"/>
      <c r="E91" s="22"/>
      <c r="F91" s="23"/>
      <c r="G91" s="23"/>
    </row>
    <row r="92" spans="1:7" ht="63">
      <c r="A92" s="20"/>
      <c r="B92" s="21"/>
      <c r="C92" s="125" t="s">
        <v>667</v>
      </c>
      <c r="D92" s="1"/>
      <c r="E92" s="22"/>
      <c r="F92" s="27"/>
      <c r="G92" s="27"/>
    </row>
    <row r="93" spans="1:7">
      <c r="A93" s="20"/>
      <c r="B93" s="21"/>
      <c r="C93" s="18" t="s">
        <v>62</v>
      </c>
      <c r="D93" s="1"/>
      <c r="E93" s="22"/>
      <c r="F93" s="27"/>
      <c r="G93" s="27"/>
    </row>
    <row r="94" spans="1:7" ht="37.5" customHeight="1">
      <c r="A94" s="20">
        <v>1</v>
      </c>
      <c r="B94" s="21" t="s">
        <v>173</v>
      </c>
      <c r="C94" s="44" t="s">
        <v>174</v>
      </c>
      <c r="D94" s="2" t="s">
        <v>21</v>
      </c>
      <c r="E94" s="42">
        <v>1</v>
      </c>
      <c r="F94" s="27">
        <v>3.2018658971848186</v>
      </c>
      <c r="G94" s="27">
        <f>SUM(E94*F94)</f>
        <v>3.2018658971848186</v>
      </c>
    </row>
    <row r="95" spans="1:7" ht="37.5" customHeight="1">
      <c r="A95" s="20">
        <v>2</v>
      </c>
      <c r="B95" s="21" t="s">
        <v>173</v>
      </c>
      <c r="C95" s="44" t="s">
        <v>175</v>
      </c>
      <c r="D95" s="2" t="s">
        <v>21</v>
      </c>
      <c r="E95" s="42">
        <v>1</v>
      </c>
      <c r="F95" s="27">
        <v>3.2018658971848186</v>
      </c>
      <c r="G95" s="27">
        <f t="shared" ref="G95:G108" si="6">SUM(E95*F95)</f>
        <v>3.2018658971848186</v>
      </c>
    </row>
    <row r="96" spans="1:7" ht="30">
      <c r="A96" s="20">
        <v>3</v>
      </c>
      <c r="B96" s="21" t="s">
        <v>176</v>
      </c>
      <c r="C96" s="44" t="s">
        <v>177</v>
      </c>
      <c r="D96" s="2" t="s">
        <v>8</v>
      </c>
      <c r="E96" s="33">
        <v>3.5</v>
      </c>
      <c r="F96" s="27">
        <v>9.2917576208703956</v>
      </c>
      <c r="G96" s="27">
        <f t="shared" si="6"/>
        <v>32.521151673046383</v>
      </c>
    </row>
    <row r="97" spans="1:7" ht="45">
      <c r="A97" s="20">
        <v>4</v>
      </c>
      <c r="B97" s="21" t="s">
        <v>178</v>
      </c>
      <c r="C97" s="38" t="s">
        <v>352</v>
      </c>
      <c r="D97" s="29" t="s">
        <v>8</v>
      </c>
      <c r="E97" s="30">
        <v>185</v>
      </c>
      <c r="F97" s="27">
        <v>2.1606225963790653</v>
      </c>
      <c r="G97" s="27">
        <f t="shared" si="6"/>
        <v>399.71518033012705</v>
      </c>
    </row>
    <row r="98" spans="1:7" ht="45">
      <c r="A98" s="20">
        <v>5</v>
      </c>
      <c r="B98" s="21" t="s">
        <v>160</v>
      </c>
      <c r="C98" s="38" t="s">
        <v>353</v>
      </c>
      <c r="D98" s="29" t="s">
        <v>8</v>
      </c>
      <c r="E98" s="30">
        <v>93</v>
      </c>
      <c r="F98" s="27">
        <v>1.2564032585489271</v>
      </c>
      <c r="G98" s="27">
        <f t="shared" si="6"/>
        <v>116.84550304505022</v>
      </c>
    </row>
    <row r="99" spans="1:7" ht="38.85" customHeight="1">
      <c r="A99" s="20">
        <v>6</v>
      </c>
      <c r="B99" s="59" t="s">
        <v>354</v>
      </c>
      <c r="C99" s="38" t="s">
        <v>179</v>
      </c>
      <c r="D99" s="29" t="s">
        <v>6</v>
      </c>
      <c r="E99" s="41">
        <v>1</v>
      </c>
      <c r="F99" s="27">
        <v>56.535747778722559</v>
      </c>
      <c r="G99" s="27">
        <f t="shared" si="6"/>
        <v>56.535747778722559</v>
      </c>
    </row>
    <row r="100" spans="1:7" ht="38.85" customHeight="1">
      <c r="A100" s="20">
        <v>7</v>
      </c>
      <c r="B100" s="21" t="s">
        <v>180</v>
      </c>
      <c r="C100" s="24" t="s">
        <v>181</v>
      </c>
      <c r="D100" s="34" t="s">
        <v>6</v>
      </c>
      <c r="E100" s="42">
        <v>2</v>
      </c>
      <c r="F100" s="27">
        <v>10.422632375924122</v>
      </c>
      <c r="G100" s="27">
        <f t="shared" si="6"/>
        <v>20.845264751848244</v>
      </c>
    </row>
    <row r="101" spans="1:7" ht="38.85" customHeight="1">
      <c r="A101" s="20">
        <v>8</v>
      </c>
      <c r="B101" s="39" t="s">
        <v>70</v>
      </c>
      <c r="C101" s="24" t="s">
        <v>355</v>
      </c>
      <c r="D101" s="25" t="s">
        <v>55</v>
      </c>
      <c r="E101" s="34">
        <v>0.1</v>
      </c>
      <c r="F101" s="27">
        <v>286.5427250876773</v>
      </c>
      <c r="G101" s="27">
        <f t="shared" si="6"/>
        <v>28.654272508767733</v>
      </c>
    </row>
    <row r="102" spans="1:7" ht="38.1" customHeight="1">
      <c r="A102" s="20">
        <v>9</v>
      </c>
      <c r="B102" s="39" t="s">
        <v>33</v>
      </c>
      <c r="C102" s="38" t="s">
        <v>356</v>
      </c>
      <c r="D102" s="29" t="s">
        <v>9</v>
      </c>
      <c r="E102" s="34">
        <v>2.5999999999999999E-3</v>
      </c>
      <c r="F102" s="27">
        <v>2118.3091592585915</v>
      </c>
      <c r="G102" s="27">
        <f t="shared" si="6"/>
        <v>5.507603814072338</v>
      </c>
    </row>
    <row r="103" spans="1:7" ht="38.1" customHeight="1">
      <c r="A103" s="20">
        <v>10</v>
      </c>
      <c r="B103" s="39" t="s">
        <v>70</v>
      </c>
      <c r="C103" s="38" t="s">
        <v>357</v>
      </c>
      <c r="D103" s="25" t="s">
        <v>55</v>
      </c>
      <c r="E103" s="30">
        <v>0.2</v>
      </c>
      <c r="F103" s="27">
        <v>58.219356702295556</v>
      </c>
      <c r="G103" s="27">
        <f t="shared" si="6"/>
        <v>11.643871340459112</v>
      </c>
    </row>
    <row r="104" spans="1:7" ht="45">
      <c r="A104" s="29">
        <v>11</v>
      </c>
      <c r="B104" s="39" t="s">
        <v>11</v>
      </c>
      <c r="C104" s="38" t="s">
        <v>107</v>
      </c>
      <c r="D104" s="29" t="s">
        <v>23</v>
      </c>
      <c r="E104" s="62">
        <v>278</v>
      </c>
      <c r="F104" s="27">
        <v>0.22095809843746625</v>
      </c>
      <c r="G104" s="27">
        <f t="shared" si="6"/>
        <v>61.426351365615616</v>
      </c>
    </row>
    <row r="105" spans="1:7" ht="52.35" customHeight="1">
      <c r="A105" s="64">
        <v>12</v>
      </c>
      <c r="B105" s="21" t="s">
        <v>24</v>
      </c>
      <c r="C105" s="63" t="s">
        <v>183</v>
      </c>
      <c r="D105" s="64" t="s">
        <v>13</v>
      </c>
      <c r="E105" s="65">
        <f>0.5/100</f>
        <v>5.0000000000000001E-3</v>
      </c>
      <c r="F105" s="27">
        <v>106.3677804367268</v>
      </c>
      <c r="G105" s="27">
        <f t="shared" si="6"/>
        <v>0.53183890218363405</v>
      </c>
    </row>
    <row r="106" spans="1:7" ht="47.25">
      <c r="A106" s="29">
        <v>13</v>
      </c>
      <c r="B106" s="39" t="s">
        <v>109</v>
      </c>
      <c r="C106" s="38" t="s">
        <v>358</v>
      </c>
      <c r="D106" s="29" t="s">
        <v>23</v>
      </c>
      <c r="E106" s="30">
        <v>2</v>
      </c>
      <c r="F106" s="27">
        <v>1.9609988825539522</v>
      </c>
      <c r="G106" s="27">
        <f t="shared" si="6"/>
        <v>3.9219977651079043</v>
      </c>
    </row>
    <row r="107" spans="1:7" ht="45">
      <c r="A107" s="29">
        <v>14</v>
      </c>
      <c r="B107" s="21" t="s">
        <v>73</v>
      </c>
      <c r="C107" s="38" t="s">
        <v>359</v>
      </c>
      <c r="D107" s="29" t="s">
        <v>10</v>
      </c>
      <c r="E107" s="66">
        <v>0.1885</v>
      </c>
      <c r="F107" s="27">
        <v>124.97199032952162</v>
      </c>
      <c r="G107" s="27">
        <f t="shared" si="6"/>
        <v>23.557220177114825</v>
      </c>
    </row>
    <row r="108" spans="1:7" ht="37.35" customHeight="1">
      <c r="A108" s="29">
        <v>15</v>
      </c>
      <c r="B108" s="21" t="s">
        <v>74</v>
      </c>
      <c r="C108" s="67" t="s">
        <v>360</v>
      </c>
      <c r="D108" s="29" t="s">
        <v>10</v>
      </c>
      <c r="E108" s="47">
        <v>9.2999999999999999E-2</v>
      </c>
      <c r="F108" s="27">
        <v>109.22062401890943</v>
      </c>
      <c r="G108" s="27">
        <f t="shared" si="6"/>
        <v>10.157518033758578</v>
      </c>
    </row>
    <row r="109" spans="1:7" ht="18">
      <c r="A109" s="16"/>
      <c r="B109" s="17"/>
      <c r="C109" s="18" t="s">
        <v>157</v>
      </c>
      <c r="D109" s="16"/>
      <c r="E109" s="16"/>
      <c r="F109" s="16"/>
      <c r="G109" s="19"/>
    </row>
    <row r="110" spans="1:7">
      <c r="A110" s="20"/>
      <c r="B110" s="21"/>
      <c r="C110" s="18" t="s">
        <v>56</v>
      </c>
      <c r="D110" s="1"/>
      <c r="E110" s="22"/>
      <c r="F110" s="23"/>
      <c r="G110" s="23"/>
    </row>
    <row r="111" spans="1:7" ht="25.5">
      <c r="A111" s="20">
        <v>1</v>
      </c>
      <c r="B111" s="21" t="s">
        <v>45</v>
      </c>
      <c r="C111" s="24" t="s">
        <v>78</v>
      </c>
      <c r="D111" s="25" t="s">
        <v>57</v>
      </c>
      <c r="E111" s="26">
        <v>121</v>
      </c>
      <c r="F111" s="27">
        <v>0.42932480293630632</v>
      </c>
      <c r="G111" s="27">
        <f>SUM(E111*F111)</f>
        <v>51.948301155293066</v>
      </c>
    </row>
    <row r="112" spans="1:7" ht="17.45" customHeight="1">
      <c r="A112" s="153">
        <v>2</v>
      </c>
      <c r="B112" s="21" t="s">
        <v>46</v>
      </c>
      <c r="C112" s="154" t="s">
        <v>326</v>
      </c>
      <c r="D112" s="126" t="s">
        <v>19</v>
      </c>
      <c r="E112" s="129">
        <v>6.0000000000000001E-3</v>
      </c>
      <c r="F112" s="163">
        <v>7047.9490176033723</v>
      </c>
      <c r="G112" s="173">
        <f>SUM(E112*F112)</f>
        <v>42.287694105620233</v>
      </c>
    </row>
    <row r="113" spans="1:7">
      <c r="A113" s="153"/>
      <c r="B113" s="28" t="s">
        <v>47</v>
      </c>
      <c r="C113" s="154"/>
      <c r="D113" s="127"/>
      <c r="E113" s="130"/>
      <c r="F113" s="164"/>
      <c r="G113" s="174"/>
    </row>
    <row r="114" spans="1:7" ht="25.5">
      <c r="A114" s="153"/>
      <c r="B114" s="21" t="s">
        <v>80</v>
      </c>
      <c r="C114" s="154"/>
      <c r="D114" s="128"/>
      <c r="E114" s="131"/>
      <c r="F114" s="165"/>
      <c r="G114" s="175"/>
    </row>
    <row r="115" spans="1:7" ht="17.45" customHeight="1">
      <c r="A115" s="153">
        <v>3</v>
      </c>
      <c r="B115" s="28" t="s">
        <v>52</v>
      </c>
      <c r="C115" s="154" t="s">
        <v>580</v>
      </c>
      <c r="D115" s="138" t="s">
        <v>19</v>
      </c>
      <c r="E115" s="141">
        <f>(1.5+0.5)/1000</f>
        <v>2E-3</v>
      </c>
      <c r="F115" s="163">
        <v>7703.271519554758</v>
      </c>
      <c r="G115" s="163">
        <f>SUM(E115*F115)</f>
        <v>15.406543039109517</v>
      </c>
    </row>
    <row r="116" spans="1:7">
      <c r="A116" s="153"/>
      <c r="B116" s="21" t="s">
        <v>58</v>
      </c>
      <c r="C116" s="154"/>
      <c r="D116" s="139"/>
      <c r="E116" s="157"/>
      <c r="F116" s="164"/>
      <c r="G116" s="164"/>
    </row>
    <row r="117" spans="1:7" ht="25.5">
      <c r="A117" s="153"/>
      <c r="B117" s="21" t="s">
        <v>81</v>
      </c>
      <c r="C117" s="154"/>
      <c r="D117" s="140"/>
      <c r="E117" s="142"/>
      <c r="F117" s="165"/>
      <c r="G117" s="165"/>
    </row>
    <row r="118" spans="1:7" ht="17.45" customHeight="1">
      <c r="A118" s="153">
        <v>4</v>
      </c>
      <c r="B118" s="28" t="s">
        <v>53</v>
      </c>
      <c r="C118" s="154" t="s">
        <v>581</v>
      </c>
      <c r="D118" s="138" t="s">
        <v>19</v>
      </c>
      <c r="E118" s="143">
        <f>(21.5+0.5)/1000</f>
        <v>2.1999999999999999E-2</v>
      </c>
      <c r="F118" s="163">
        <v>7035.259862374066</v>
      </c>
      <c r="G118" s="163">
        <f>SUM(E118*F118)</f>
        <v>154.77571697222945</v>
      </c>
    </row>
    <row r="119" spans="1:7">
      <c r="A119" s="153"/>
      <c r="B119" s="21" t="s">
        <v>59</v>
      </c>
      <c r="C119" s="154"/>
      <c r="D119" s="139"/>
      <c r="E119" s="144"/>
      <c r="F119" s="164"/>
      <c r="G119" s="164"/>
    </row>
    <row r="120" spans="1:7" ht="25.5">
      <c r="A120" s="153"/>
      <c r="B120" s="21" t="s">
        <v>82</v>
      </c>
      <c r="C120" s="154"/>
      <c r="D120" s="140"/>
      <c r="E120" s="145"/>
      <c r="F120" s="165"/>
      <c r="G120" s="165"/>
    </row>
    <row r="121" spans="1:7" ht="17.45" customHeight="1">
      <c r="A121" s="153">
        <v>5</v>
      </c>
      <c r="B121" s="28" t="s">
        <v>47</v>
      </c>
      <c r="C121" s="154" t="s">
        <v>582</v>
      </c>
      <c r="D121" s="138" t="s">
        <v>19</v>
      </c>
      <c r="E121" s="158">
        <f>(12+0.5)/1000</f>
        <v>1.2500000000000001E-2</v>
      </c>
      <c r="F121" s="163">
        <v>5442.3209963837689</v>
      </c>
      <c r="G121" s="163">
        <f>SUM(E121*F121)</f>
        <v>68.029012454797112</v>
      </c>
    </row>
    <row r="122" spans="1:7">
      <c r="A122" s="153"/>
      <c r="B122" s="21" t="s">
        <v>60</v>
      </c>
      <c r="C122" s="154"/>
      <c r="D122" s="139"/>
      <c r="E122" s="159"/>
      <c r="F122" s="164"/>
      <c r="G122" s="164"/>
    </row>
    <row r="123" spans="1:7" ht="25.5">
      <c r="A123" s="153"/>
      <c r="B123" s="21" t="s">
        <v>80</v>
      </c>
      <c r="C123" s="154"/>
      <c r="D123" s="140"/>
      <c r="E123" s="160"/>
      <c r="F123" s="165"/>
      <c r="G123" s="165"/>
    </row>
    <row r="124" spans="1:7" ht="38.1" customHeight="1">
      <c r="A124" s="20">
        <v>6</v>
      </c>
      <c r="B124" s="28" t="s">
        <v>15</v>
      </c>
      <c r="C124" s="24" t="s">
        <v>14</v>
      </c>
      <c r="D124" s="29" t="s">
        <v>7</v>
      </c>
      <c r="E124" s="30">
        <v>4</v>
      </c>
      <c r="F124" s="27">
        <v>10.64505164099787</v>
      </c>
      <c r="G124" s="27">
        <f>SUM(E124*F124)</f>
        <v>42.580206563991482</v>
      </c>
    </row>
    <row r="125" spans="1:7" ht="45">
      <c r="A125" s="20">
        <v>7</v>
      </c>
      <c r="B125" s="28" t="s">
        <v>61</v>
      </c>
      <c r="C125" s="31" t="s">
        <v>83</v>
      </c>
      <c r="D125" s="29" t="s">
        <v>7</v>
      </c>
      <c r="E125" s="30">
        <v>10</v>
      </c>
      <c r="F125" s="27">
        <v>10.64505164099787</v>
      </c>
      <c r="G125" s="27">
        <f>SUM(E125*F125)</f>
        <v>106.4505164099787</v>
      </c>
    </row>
    <row r="126" spans="1:7">
      <c r="A126" s="153">
        <v>8</v>
      </c>
      <c r="B126" s="32" t="s">
        <v>84</v>
      </c>
      <c r="C126" s="154" t="s">
        <v>583</v>
      </c>
      <c r="D126" s="126" t="s">
        <v>18</v>
      </c>
      <c r="E126" s="129">
        <f>+(27.5+1)/100</f>
        <v>0.28499999999999998</v>
      </c>
      <c r="F126" s="163">
        <v>820.58566581298646</v>
      </c>
      <c r="G126" s="163">
        <f>SUM(E126*F126)</f>
        <v>233.86691475670114</v>
      </c>
    </row>
    <row r="127" spans="1:7">
      <c r="A127" s="153"/>
      <c r="B127" s="21" t="s">
        <v>86</v>
      </c>
      <c r="C127" s="154"/>
      <c r="D127" s="127"/>
      <c r="E127" s="130"/>
      <c r="F127" s="164"/>
      <c r="G127" s="164"/>
    </row>
    <row r="128" spans="1:7">
      <c r="A128" s="153"/>
      <c r="B128" s="21" t="s">
        <v>16</v>
      </c>
      <c r="C128" s="154"/>
      <c r="D128" s="128"/>
      <c r="E128" s="131"/>
      <c r="F128" s="165"/>
      <c r="G128" s="165"/>
    </row>
    <row r="129" spans="1:7" ht="15" customHeight="1">
      <c r="A129" s="153">
        <v>9</v>
      </c>
      <c r="B129" s="155" t="s">
        <v>87</v>
      </c>
      <c r="C129" s="156" t="s">
        <v>637</v>
      </c>
      <c r="D129" s="126" t="s">
        <v>13</v>
      </c>
      <c r="E129" s="135">
        <v>0.48</v>
      </c>
      <c r="F129" s="163">
        <v>176.46884265995692</v>
      </c>
      <c r="G129" s="163">
        <f>SUM(E129*F129)</f>
        <v>84.705044476779321</v>
      </c>
    </row>
    <row r="130" spans="1:7">
      <c r="A130" s="153"/>
      <c r="B130" s="155"/>
      <c r="C130" s="156"/>
      <c r="D130" s="127"/>
      <c r="E130" s="136"/>
      <c r="F130" s="164"/>
      <c r="G130" s="164"/>
    </row>
    <row r="131" spans="1:7">
      <c r="A131" s="153"/>
      <c r="B131" s="155"/>
      <c r="C131" s="156"/>
      <c r="D131" s="127"/>
      <c r="E131" s="136"/>
      <c r="F131" s="164"/>
      <c r="G131" s="164"/>
    </row>
    <row r="132" spans="1:7">
      <c r="A132" s="153"/>
      <c r="B132" s="155"/>
      <c r="C132" s="156"/>
      <c r="D132" s="128"/>
      <c r="E132" s="137"/>
      <c r="F132" s="165"/>
      <c r="G132" s="165"/>
    </row>
    <row r="133" spans="1:7" ht="30">
      <c r="A133" s="20">
        <v>10</v>
      </c>
      <c r="B133" s="28" t="s">
        <v>49</v>
      </c>
      <c r="C133" s="24" t="s">
        <v>89</v>
      </c>
      <c r="D133" s="25" t="s">
        <v>13</v>
      </c>
      <c r="E133" s="33">
        <v>0.6</v>
      </c>
      <c r="F133" s="27">
        <v>606.33512887491179</v>
      </c>
      <c r="G133" s="27">
        <f>SUM(E133*F133)</f>
        <v>363.80107732494707</v>
      </c>
    </row>
    <row r="134" spans="1:7" s="7" customFormat="1" ht="30">
      <c r="A134" s="34">
        <v>11</v>
      </c>
      <c r="B134" s="28" t="s">
        <v>592</v>
      </c>
      <c r="C134" s="31" t="s">
        <v>594</v>
      </c>
      <c r="D134" s="29" t="s">
        <v>9</v>
      </c>
      <c r="E134" s="33">
        <f>E111*0.06*1.03*0.001</f>
        <v>7.4778000000000006E-3</v>
      </c>
      <c r="F134" s="35">
        <v>259.32765870510798</v>
      </c>
      <c r="G134" s="35">
        <f>SUM(E134*F134)</f>
        <v>1.9392003662650565</v>
      </c>
    </row>
    <row r="135" spans="1:7">
      <c r="A135" s="20"/>
      <c r="B135" s="21"/>
      <c r="C135" s="18" t="s">
        <v>62</v>
      </c>
      <c r="D135" s="1"/>
      <c r="E135" s="22"/>
      <c r="F135" s="27"/>
      <c r="G135" s="27"/>
    </row>
    <row r="136" spans="1:7" ht="45">
      <c r="A136" s="29">
        <v>1</v>
      </c>
      <c r="B136" s="21" t="s">
        <v>160</v>
      </c>
      <c r="C136" s="38" t="s">
        <v>353</v>
      </c>
      <c r="D136" s="29" t="s">
        <v>8</v>
      </c>
      <c r="E136" s="30">
        <v>60</v>
      </c>
      <c r="F136" s="27">
        <v>1.2564032585489271</v>
      </c>
      <c r="G136" s="27">
        <f>SUM(E136*F136)</f>
        <v>75.384195512935619</v>
      </c>
    </row>
    <row r="137" spans="1:7" ht="30">
      <c r="A137" s="29">
        <v>2</v>
      </c>
      <c r="B137" s="39" t="s">
        <v>70</v>
      </c>
      <c r="C137" s="38" t="s">
        <v>361</v>
      </c>
      <c r="D137" s="25" t="s">
        <v>55</v>
      </c>
      <c r="E137" s="30">
        <v>0.1</v>
      </c>
      <c r="F137" s="27">
        <v>520.75830943139158</v>
      </c>
      <c r="G137" s="27">
        <f t="shared" ref="G137:G140" si="7">SUM(E137*F137)</f>
        <v>52.07583094313916</v>
      </c>
    </row>
    <row r="138" spans="1:7" ht="30">
      <c r="A138" s="29">
        <v>3</v>
      </c>
      <c r="B138" s="39" t="s">
        <v>70</v>
      </c>
      <c r="C138" s="38" t="s">
        <v>362</v>
      </c>
      <c r="D138" s="25" t="s">
        <v>55</v>
      </c>
      <c r="E138" s="30">
        <v>0.1</v>
      </c>
      <c r="F138" s="27">
        <v>55.273248723129335</v>
      </c>
      <c r="G138" s="27">
        <f t="shared" si="7"/>
        <v>5.527324872312934</v>
      </c>
    </row>
    <row r="139" spans="1:7" ht="45">
      <c r="A139" s="29">
        <v>4</v>
      </c>
      <c r="B139" s="39" t="s">
        <v>11</v>
      </c>
      <c r="C139" s="38" t="s">
        <v>107</v>
      </c>
      <c r="D139" s="29" t="s">
        <v>23</v>
      </c>
      <c r="E139" s="62">
        <v>60</v>
      </c>
      <c r="F139" s="27">
        <v>0.22095809843746625</v>
      </c>
      <c r="G139" s="27">
        <f t="shared" si="7"/>
        <v>13.257485906247975</v>
      </c>
    </row>
    <row r="140" spans="1:7" ht="30">
      <c r="A140" s="29">
        <v>5</v>
      </c>
      <c r="B140" s="21" t="s">
        <v>74</v>
      </c>
      <c r="C140" s="67" t="s">
        <v>360</v>
      </c>
      <c r="D140" s="29" t="s">
        <v>10</v>
      </c>
      <c r="E140" s="47">
        <v>0.06</v>
      </c>
      <c r="F140" s="27">
        <v>109.22062401890945</v>
      </c>
      <c r="G140" s="27">
        <f t="shared" si="7"/>
        <v>6.5532374411345664</v>
      </c>
    </row>
    <row r="141" spans="1:7" ht="18">
      <c r="A141" s="16"/>
      <c r="B141" s="17"/>
      <c r="C141" s="18" t="s">
        <v>172</v>
      </c>
      <c r="D141" s="16"/>
      <c r="E141" s="16"/>
      <c r="F141" s="16"/>
      <c r="G141" s="19"/>
    </row>
    <row r="142" spans="1:7">
      <c r="A142" s="20"/>
      <c r="B142" s="21"/>
      <c r="C142" s="18" t="s">
        <v>56</v>
      </c>
      <c r="D142" s="1"/>
      <c r="E142" s="22"/>
      <c r="F142" s="23"/>
      <c r="G142" s="23"/>
    </row>
    <row r="143" spans="1:7" ht="25.5">
      <c r="A143" s="20">
        <v>1</v>
      </c>
      <c r="B143" s="21" t="s">
        <v>45</v>
      </c>
      <c r="C143" s="24" t="s">
        <v>78</v>
      </c>
      <c r="D143" s="25" t="s">
        <v>57</v>
      </c>
      <c r="E143" s="26">
        <v>828</v>
      </c>
      <c r="F143" s="27">
        <v>0.42932480293630626</v>
      </c>
      <c r="G143" s="27">
        <f>SUM(E143*F143)</f>
        <v>355.4809368312616</v>
      </c>
    </row>
    <row r="144" spans="1:7" ht="17.45" customHeight="1">
      <c r="A144" s="153">
        <v>2</v>
      </c>
      <c r="B144" s="21" t="s">
        <v>46</v>
      </c>
      <c r="C144" s="154" t="s">
        <v>326</v>
      </c>
      <c r="D144" s="126" t="s">
        <v>19</v>
      </c>
      <c r="E144" s="129">
        <v>4.4999999999999998E-2</v>
      </c>
      <c r="F144" s="163">
        <v>7047.9490176033732</v>
      </c>
      <c r="G144" s="163">
        <f>SUM(E144*F144)</f>
        <v>317.15770579215177</v>
      </c>
    </row>
    <row r="145" spans="1:7">
      <c r="A145" s="153"/>
      <c r="B145" s="28" t="s">
        <v>47</v>
      </c>
      <c r="C145" s="154"/>
      <c r="D145" s="127"/>
      <c r="E145" s="130"/>
      <c r="F145" s="164"/>
      <c r="G145" s="164"/>
    </row>
    <row r="146" spans="1:7" ht="25.5">
      <c r="A146" s="153"/>
      <c r="B146" s="21" t="s">
        <v>80</v>
      </c>
      <c r="C146" s="154"/>
      <c r="D146" s="128"/>
      <c r="E146" s="131"/>
      <c r="F146" s="165"/>
      <c r="G146" s="165"/>
    </row>
    <row r="147" spans="1:7" ht="17.45" customHeight="1">
      <c r="A147" s="153">
        <v>3</v>
      </c>
      <c r="B147" s="28" t="s">
        <v>52</v>
      </c>
      <c r="C147" s="154" t="s">
        <v>327</v>
      </c>
      <c r="D147" s="138" t="s">
        <v>19</v>
      </c>
      <c r="E147" s="141">
        <f>(14+0.5)/1000</f>
        <v>1.4500000000000001E-2</v>
      </c>
      <c r="F147" s="163">
        <v>7703.271519554758</v>
      </c>
      <c r="G147" s="163">
        <f>SUM(E147*F147)</f>
        <v>111.69743703354399</v>
      </c>
    </row>
    <row r="148" spans="1:7">
      <c r="A148" s="153"/>
      <c r="B148" s="21" t="s">
        <v>58</v>
      </c>
      <c r="C148" s="154"/>
      <c r="D148" s="139"/>
      <c r="E148" s="157"/>
      <c r="F148" s="164"/>
      <c r="G148" s="164"/>
    </row>
    <row r="149" spans="1:7" ht="25.5">
      <c r="A149" s="153"/>
      <c r="B149" s="21" t="s">
        <v>81</v>
      </c>
      <c r="C149" s="154"/>
      <c r="D149" s="140"/>
      <c r="E149" s="142"/>
      <c r="F149" s="165"/>
      <c r="G149" s="165"/>
    </row>
    <row r="150" spans="1:7" ht="17.45" customHeight="1">
      <c r="A150" s="153">
        <v>4</v>
      </c>
      <c r="B150" s="28" t="s">
        <v>53</v>
      </c>
      <c r="C150" s="154" t="s">
        <v>581</v>
      </c>
      <c r="D150" s="138" t="s">
        <v>19</v>
      </c>
      <c r="E150" s="143">
        <f>(169+5)/1000</f>
        <v>0.17399999999999999</v>
      </c>
      <c r="F150" s="163">
        <v>7035.259862374066</v>
      </c>
      <c r="G150" s="163">
        <f>SUM(E150*F150)</f>
        <v>1224.1352160530873</v>
      </c>
    </row>
    <row r="151" spans="1:7">
      <c r="A151" s="153"/>
      <c r="B151" s="21" t="s">
        <v>59</v>
      </c>
      <c r="C151" s="154"/>
      <c r="D151" s="139"/>
      <c r="E151" s="144"/>
      <c r="F151" s="164"/>
      <c r="G151" s="164"/>
    </row>
    <row r="152" spans="1:7" ht="25.5">
      <c r="A152" s="153"/>
      <c r="B152" s="21" t="s">
        <v>82</v>
      </c>
      <c r="C152" s="154"/>
      <c r="D152" s="140"/>
      <c r="E152" s="145"/>
      <c r="F152" s="165"/>
      <c r="G152" s="165"/>
    </row>
    <row r="153" spans="1:7" ht="17.45" customHeight="1">
      <c r="A153" s="153">
        <v>5</v>
      </c>
      <c r="B153" s="28" t="s">
        <v>47</v>
      </c>
      <c r="C153" s="154" t="s">
        <v>582</v>
      </c>
      <c r="D153" s="138" t="s">
        <v>19</v>
      </c>
      <c r="E153" s="158">
        <f>(98.5+3)/1000</f>
        <v>0.10150000000000001</v>
      </c>
      <c r="F153" s="163">
        <v>5442.3209963837671</v>
      </c>
      <c r="G153" s="163">
        <f>SUM(E153*F153)</f>
        <v>552.39558113295243</v>
      </c>
    </row>
    <row r="154" spans="1:7">
      <c r="A154" s="153"/>
      <c r="B154" s="21" t="s">
        <v>60</v>
      </c>
      <c r="C154" s="154"/>
      <c r="D154" s="139"/>
      <c r="E154" s="159"/>
      <c r="F154" s="164"/>
      <c r="G154" s="164"/>
    </row>
    <row r="155" spans="1:7" ht="25.5">
      <c r="A155" s="153"/>
      <c r="B155" s="21" t="s">
        <v>80</v>
      </c>
      <c r="C155" s="154"/>
      <c r="D155" s="140"/>
      <c r="E155" s="160"/>
      <c r="F155" s="165"/>
      <c r="G155" s="165"/>
    </row>
    <row r="156" spans="1:7" ht="30">
      <c r="A156" s="20">
        <v>6</v>
      </c>
      <c r="B156" s="28" t="s">
        <v>15</v>
      </c>
      <c r="C156" s="24" t="s">
        <v>14</v>
      </c>
      <c r="D156" s="29" t="s">
        <v>7</v>
      </c>
      <c r="E156" s="30">
        <v>29</v>
      </c>
      <c r="F156" s="27">
        <v>10.64505164099787</v>
      </c>
      <c r="G156" s="27">
        <f>SUM(E156*F156)</f>
        <v>308.70649758893825</v>
      </c>
    </row>
    <row r="157" spans="1:7" ht="45">
      <c r="A157" s="20">
        <v>7</v>
      </c>
      <c r="B157" s="28" t="s">
        <v>61</v>
      </c>
      <c r="C157" s="31" t="s">
        <v>83</v>
      </c>
      <c r="D157" s="29" t="s">
        <v>7</v>
      </c>
      <c r="E157" s="30">
        <v>84</v>
      </c>
      <c r="F157" s="27">
        <v>10.64505164099787</v>
      </c>
      <c r="G157" s="27">
        <f>SUM(E157*F157)</f>
        <v>894.18433784382114</v>
      </c>
    </row>
    <row r="158" spans="1:7">
      <c r="A158" s="153">
        <v>8</v>
      </c>
      <c r="B158" s="32" t="s">
        <v>84</v>
      </c>
      <c r="C158" s="154" t="s">
        <v>583</v>
      </c>
      <c r="D158" s="149" t="s">
        <v>38</v>
      </c>
      <c r="E158" s="135">
        <f>+(116+4)/100</f>
        <v>1.2</v>
      </c>
      <c r="F158" s="163">
        <v>820.58566581298658</v>
      </c>
      <c r="G158" s="163">
        <f>SUM(E158*F158)</f>
        <v>984.70279897558385</v>
      </c>
    </row>
    <row r="159" spans="1:7">
      <c r="A159" s="153"/>
      <c r="B159" s="21" t="s">
        <v>86</v>
      </c>
      <c r="C159" s="154"/>
      <c r="D159" s="150"/>
      <c r="E159" s="136"/>
      <c r="F159" s="164"/>
      <c r="G159" s="164"/>
    </row>
    <row r="160" spans="1:7">
      <c r="A160" s="153"/>
      <c r="B160" s="21" t="s">
        <v>16</v>
      </c>
      <c r="C160" s="154"/>
      <c r="D160" s="151"/>
      <c r="E160" s="137"/>
      <c r="F160" s="165"/>
      <c r="G160" s="165"/>
    </row>
    <row r="161" spans="1:7" ht="15" customHeight="1">
      <c r="A161" s="153">
        <v>9</v>
      </c>
      <c r="B161" s="155" t="s">
        <v>87</v>
      </c>
      <c r="C161" s="156" t="s">
        <v>638</v>
      </c>
      <c r="D161" s="126" t="s">
        <v>13</v>
      </c>
      <c r="E161" s="135">
        <v>3.65</v>
      </c>
      <c r="F161" s="163">
        <v>198.74141898245358</v>
      </c>
      <c r="G161" s="163">
        <f>SUM(E161*F161)</f>
        <v>725.40617928595555</v>
      </c>
    </row>
    <row r="162" spans="1:7">
      <c r="A162" s="153"/>
      <c r="B162" s="155"/>
      <c r="C162" s="156"/>
      <c r="D162" s="127"/>
      <c r="E162" s="136"/>
      <c r="F162" s="164"/>
      <c r="G162" s="164"/>
    </row>
    <row r="163" spans="1:7">
      <c r="A163" s="153"/>
      <c r="B163" s="155"/>
      <c r="C163" s="156"/>
      <c r="D163" s="127"/>
      <c r="E163" s="136"/>
      <c r="F163" s="164"/>
      <c r="G163" s="164"/>
    </row>
    <row r="164" spans="1:7">
      <c r="A164" s="153"/>
      <c r="B164" s="155"/>
      <c r="C164" s="156"/>
      <c r="D164" s="128"/>
      <c r="E164" s="137"/>
      <c r="F164" s="165"/>
      <c r="G164" s="165"/>
    </row>
    <row r="165" spans="1:7" ht="30">
      <c r="A165" s="20">
        <v>10</v>
      </c>
      <c r="B165" s="28" t="s">
        <v>49</v>
      </c>
      <c r="C165" s="31" t="s">
        <v>88</v>
      </c>
      <c r="D165" s="25" t="s">
        <v>13</v>
      </c>
      <c r="E165" s="33">
        <v>4.4800000000000004</v>
      </c>
      <c r="F165" s="27">
        <v>584.85800170679011</v>
      </c>
      <c r="G165" s="27">
        <f>SUM(E165*F165)</f>
        <v>2620.16384764642</v>
      </c>
    </row>
    <row r="166" spans="1:7" ht="30">
      <c r="A166" s="20">
        <v>11</v>
      </c>
      <c r="B166" s="28" t="s">
        <v>54</v>
      </c>
      <c r="C166" s="31" t="s">
        <v>90</v>
      </c>
      <c r="D166" s="25" t="s">
        <v>13</v>
      </c>
      <c r="E166" s="33">
        <v>4.4800000000000004</v>
      </c>
      <c r="F166" s="27">
        <v>420.98978377682147</v>
      </c>
      <c r="G166" s="27">
        <f>SUM(E166*F166)</f>
        <v>1886.0342313201604</v>
      </c>
    </row>
    <row r="167" spans="1:7" s="7" customFormat="1" ht="30">
      <c r="A167" s="34">
        <v>12</v>
      </c>
      <c r="B167" s="28" t="s">
        <v>592</v>
      </c>
      <c r="C167" s="31" t="s">
        <v>595</v>
      </c>
      <c r="D167" s="29" t="s">
        <v>9</v>
      </c>
      <c r="E167" s="33">
        <f>E143*0.06*1.03*0.001</f>
        <v>5.1170400000000005E-2</v>
      </c>
      <c r="F167" s="35">
        <v>259.32765870510798</v>
      </c>
      <c r="G167" s="35">
        <f>SUM(E167*F167)</f>
        <v>13.269900027003859</v>
      </c>
    </row>
    <row r="168" spans="1:7">
      <c r="A168" s="20"/>
      <c r="B168" s="21"/>
      <c r="C168" s="18" t="s">
        <v>62</v>
      </c>
      <c r="D168" s="1"/>
      <c r="E168" s="22"/>
      <c r="F168" s="27"/>
      <c r="G168" s="27"/>
    </row>
    <row r="169" spans="1:7" ht="30">
      <c r="A169" s="29">
        <v>1</v>
      </c>
      <c r="B169" s="21" t="s">
        <v>64</v>
      </c>
      <c r="C169" s="38" t="s">
        <v>158</v>
      </c>
      <c r="D169" s="29" t="s">
        <v>8</v>
      </c>
      <c r="E169" s="30">
        <v>1</v>
      </c>
      <c r="F169" s="27">
        <v>11.790941019597099</v>
      </c>
      <c r="G169" s="27">
        <f>SUM(E169*F169)</f>
        <v>11.790941019597099</v>
      </c>
    </row>
    <row r="170" spans="1:7" ht="45">
      <c r="A170" s="29">
        <v>2</v>
      </c>
      <c r="B170" s="59" t="s">
        <v>66</v>
      </c>
      <c r="C170" s="38" t="s">
        <v>363</v>
      </c>
      <c r="D170" s="29" t="s">
        <v>8</v>
      </c>
      <c r="E170" s="30">
        <v>104</v>
      </c>
      <c r="F170" s="27">
        <v>2.9491483970029031</v>
      </c>
      <c r="G170" s="27">
        <f t="shared" ref="G170:G178" si="8">SUM(E170*F170)</f>
        <v>306.71143328830192</v>
      </c>
    </row>
    <row r="171" spans="1:7" ht="45">
      <c r="A171" s="29">
        <v>3</v>
      </c>
      <c r="B171" s="21" t="s">
        <v>178</v>
      </c>
      <c r="C171" s="38" t="s">
        <v>352</v>
      </c>
      <c r="D171" s="29" t="s">
        <v>8</v>
      </c>
      <c r="E171" s="30">
        <v>244</v>
      </c>
      <c r="F171" s="27">
        <v>2.1606225963790653</v>
      </c>
      <c r="G171" s="27">
        <f t="shared" si="8"/>
        <v>527.19191351649192</v>
      </c>
    </row>
    <row r="172" spans="1:7" ht="45">
      <c r="A172" s="29">
        <v>4</v>
      </c>
      <c r="B172" s="21" t="s">
        <v>160</v>
      </c>
      <c r="C172" s="38" t="s">
        <v>353</v>
      </c>
      <c r="D172" s="29" t="s">
        <v>8</v>
      </c>
      <c r="E172" s="30">
        <v>65</v>
      </c>
      <c r="F172" s="27">
        <v>1.2564032585489271</v>
      </c>
      <c r="G172" s="27">
        <f t="shared" si="8"/>
        <v>81.666211805680263</v>
      </c>
    </row>
    <row r="173" spans="1:7" ht="30">
      <c r="A173" s="29">
        <v>5</v>
      </c>
      <c r="B173" s="21" t="s">
        <v>364</v>
      </c>
      <c r="C173" s="38" t="s">
        <v>163</v>
      </c>
      <c r="D173" s="29" t="s">
        <v>6</v>
      </c>
      <c r="E173" s="41">
        <v>1</v>
      </c>
      <c r="F173" s="27">
        <v>62.502829396191032</v>
      </c>
      <c r="G173" s="27">
        <f t="shared" si="8"/>
        <v>62.502829396191032</v>
      </c>
    </row>
    <row r="174" spans="1:7" ht="30">
      <c r="A174" s="29">
        <v>6</v>
      </c>
      <c r="B174" s="21" t="s">
        <v>164</v>
      </c>
      <c r="C174" s="24" t="s">
        <v>194</v>
      </c>
      <c r="D174" s="34" t="s">
        <v>6</v>
      </c>
      <c r="E174" s="42">
        <v>1</v>
      </c>
      <c r="F174" s="27">
        <v>15.522375373902243</v>
      </c>
      <c r="G174" s="27">
        <f t="shared" si="8"/>
        <v>15.522375373902243</v>
      </c>
    </row>
    <row r="175" spans="1:7" ht="30">
      <c r="A175" s="29">
        <v>7</v>
      </c>
      <c r="B175" s="39" t="s">
        <v>70</v>
      </c>
      <c r="C175" s="24" t="s">
        <v>365</v>
      </c>
      <c r="D175" s="25" t="s">
        <v>55</v>
      </c>
      <c r="E175" s="34">
        <v>0.1</v>
      </c>
      <c r="F175" s="27">
        <v>352.83015461891722</v>
      </c>
      <c r="G175" s="27">
        <f t="shared" si="8"/>
        <v>35.283015461891722</v>
      </c>
    </row>
    <row r="176" spans="1:7" ht="30">
      <c r="A176" s="29">
        <v>8</v>
      </c>
      <c r="B176" s="21" t="s">
        <v>70</v>
      </c>
      <c r="C176" s="38" t="s">
        <v>366</v>
      </c>
      <c r="D176" s="25" t="s">
        <v>55</v>
      </c>
      <c r="E176" s="30">
        <v>0.5</v>
      </c>
      <c r="F176" s="27">
        <v>131.87205618145097</v>
      </c>
      <c r="G176" s="27">
        <f t="shared" si="8"/>
        <v>65.936028090725486</v>
      </c>
    </row>
    <row r="177" spans="1:7" ht="30">
      <c r="A177" s="29">
        <v>9</v>
      </c>
      <c r="B177" s="39" t="s">
        <v>70</v>
      </c>
      <c r="C177" s="38" t="s">
        <v>362</v>
      </c>
      <c r="D177" s="25" t="s">
        <v>55</v>
      </c>
      <c r="E177" s="30">
        <v>0.1</v>
      </c>
      <c r="F177" s="27">
        <v>55.273248723129335</v>
      </c>
      <c r="G177" s="27">
        <f t="shared" si="8"/>
        <v>5.527324872312934</v>
      </c>
    </row>
    <row r="178" spans="1:7" ht="45">
      <c r="A178" s="29">
        <v>10</v>
      </c>
      <c r="B178" s="39" t="s">
        <v>11</v>
      </c>
      <c r="C178" s="38" t="s">
        <v>107</v>
      </c>
      <c r="D178" s="29" t="s">
        <v>23</v>
      </c>
      <c r="E178" s="30">
        <v>413</v>
      </c>
      <c r="F178" s="27">
        <v>0.22095809843746625</v>
      </c>
      <c r="G178" s="27">
        <f t="shared" si="8"/>
        <v>91.255694654673562</v>
      </c>
    </row>
    <row r="179" spans="1:7" ht="45">
      <c r="A179" s="64">
        <v>11</v>
      </c>
      <c r="B179" s="21" t="s">
        <v>24</v>
      </c>
      <c r="C179" s="63" t="s">
        <v>205</v>
      </c>
      <c r="D179" s="64" t="s">
        <v>13</v>
      </c>
      <c r="E179" s="65">
        <f>0.2/100</f>
        <v>2E-3</v>
      </c>
      <c r="F179" s="27">
        <v>106.3677804367268</v>
      </c>
      <c r="G179" s="27">
        <f>SUM(E179*F179)</f>
        <v>0.21273556087345361</v>
      </c>
    </row>
    <row r="180" spans="1:7" ht="47.25">
      <c r="A180" s="29">
        <v>12</v>
      </c>
      <c r="B180" s="39" t="s">
        <v>72</v>
      </c>
      <c r="C180" s="38" t="s">
        <v>367</v>
      </c>
      <c r="D180" s="29" t="s">
        <v>23</v>
      </c>
      <c r="E180" s="68">
        <v>0.5</v>
      </c>
      <c r="F180" s="27">
        <v>0.87212822303830184</v>
      </c>
      <c r="G180" s="27">
        <f>SUM(E180*F180)</f>
        <v>0.43606411151915092</v>
      </c>
    </row>
    <row r="181" spans="1:7" ht="45">
      <c r="A181" s="29">
        <v>13</v>
      </c>
      <c r="B181" s="21" t="s">
        <v>73</v>
      </c>
      <c r="C181" s="38" t="s">
        <v>368</v>
      </c>
      <c r="D181" s="29" t="s">
        <v>10</v>
      </c>
      <c r="E181" s="47">
        <v>0.105</v>
      </c>
      <c r="F181" s="27">
        <v>124.97199032952162</v>
      </c>
      <c r="G181" s="27">
        <f>SUM(E181*F181)</f>
        <v>13.12205898459977</v>
      </c>
    </row>
    <row r="182" spans="1:7" ht="30">
      <c r="A182" s="29">
        <v>14</v>
      </c>
      <c r="B182" s="21" t="s">
        <v>73</v>
      </c>
      <c r="C182" s="38" t="s">
        <v>369</v>
      </c>
      <c r="D182" s="29" t="s">
        <v>10</v>
      </c>
      <c r="E182" s="47">
        <v>0.24399999999999999</v>
      </c>
      <c r="F182" s="27">
        <v>124.97199032952162</v>
      </c>
      <c r="G182" s="27">
        <f t="shared" ref="G182:G183" si="9">SUM(E182*F182)</f>
        <v>30.493165640403273</v>
      </c>
    </row>
    <row r="183" spans="1:7" ht="30">
      <c r="A183" s="29">
        <v>15</v>
      </c>
      <c r="B183" s="21" t="s">
        <v>74</v>
      </c>
      <c r="C183" s="67" t="s">
        <v>360</v>
      </c>
      <c r="D183" s="29" t="s">
        <v>10</v>
      </c>
      <c r="E183" s="47">
        <v>6.5000000000000002E-2</v>
      </c>
      <c r="F183" s="27">
        <v>109.22062401890945</v>
      </c>
      <c r="G183" s="27">
        <f t="shared" si="9"/>
        <v>7.0993405612291145</v>
      </c>
    </row>
    <row r="184" spans="1:7" ht="18">
      <c r="A184" s="16"/>
      <c r="B184" s="17"/>
      <c r="C184" s="18" t="s">
        <v>184</v>
      </c>
      <c r="D184" s="16"/>
      <c r="E184" s="16"/>
      <c r="F184" s="16"/>
      <c r="G184" s="19"/>
    </row>
    <row r="185" spans="1:7">
      <c r="A185" s="20"/>
      <c r="B185" s="21"/>
      <c r="C185" s="18" t="s">
        <v>56</v>
      </c>
      <c r="D185" s="1"/>
      <c r="E185" s="22"/>
      <c r="F185" s="23"/>
      <c r="G185" s="23"/>
    </row>
    <row r="186" spans="1:7" ht="25.5">
      <c r="A186" s="20">
        <v>1</v>
      </c>
      <c r="B186" s="21" t="s">
        <v>45</v>
      </c>
      <c r="C186" s="24" t="s">
        <v>78</v>
      </c>
      <c r="D186" s="25" t="s">
        <v>57</v>
      </c>
      <c r="E186" s="26">
        <v>239</v>
      </c>
      <c r="F186" s="27">
        <v>0.42932480293630632</v>
      </c>
      <c r="G186" s="27">
        <f>SUM(E186*F186)</f>
        <v>102.60862790177721</v>
      </c>
    </row>
    <row r="187" spans="1:7" ht="17.45" customHeight="1">
      <c r="A187" s="153">
        <v>2</v>
      </c>
      <c r="B187" s="21" t="s">
        <v>46</v>
      </c>
      <c r="C187" s="154" t="s">
        <v>79</v>
      </c>
      <c r="D187" s="126" t="s">
        <v>19</v>
      </c>
      <c r="E187" s="129">
        <v>1.4E-2</v>
      </c>
      <c r="F187" s="163">
        <v>7047.9490176033723</v>
      </c>
      <c r="G187" s="163">
        <f>SUM(E187*F187)</f>
        <v>98.67128624644721</v>
      </c>
    </row>
    <row r="188" spans="1:7">
      <c r="A188" s="153"/>
      <c r="B188" s="28" t="s">
        <v>47</v>
      </c>
      <c r="C188" s="154"/>
      <c r="D188" s="127"/>
      <c r="E188" s="130"/>
      <c r="F188" s="164"/>
      <c r="G188" s="164"/>
    </row>
    <row r="189" spans="1:7" ht="25.5">
      <c r="A189" s="153"/>
      <c r="B189" s="21" t="s">
        <v>80</v>
      </c>
      <c r="C189" s="154"/>
      <c r="D189" s="128"/>
      <c r="E189" s="131"/>
      <c r="F189" s="165"/>
      <c r="G189" s="165"/>
    </row>
    <row r="190" spans="1:7" ht="17.45" customHeight="1">
      <c r="A190" s="153">
        <v>3</v>
      </c>
      <c r="B190" s="28" t="s">
        <v>52</v>
      </c>
      <c r="C190" s="154" t="s">
        <v>327</v>
      </c>
      <c r="D190" s="138" t="s">
        <v>19</v>
      </c>
      <c r="E190" s="141">
        <f>(4+0.5)/1000</f>
        <v>4.4999999999999997E-3</v>
      </c>
      <c r="F190" s="163">
        <v>7703.2715195547598</v>
      </c>
      <c r="G190" s="163">
        <f>SUM(E190*F190)</f>
        <v>34.664721837996417</v>
      </c>
    </row>
    <row r="191" spans="1:7">
      <c r="A191" s="153"/>
      <c r="B191" s="21" t="s">
        <v>58</v>
      </c>
      <c r="C191" s="154"/>
      <c r="D191" s="139"/>
      <c r="E191" s="157"/>
      <c r="F191" s="164"/>
      <c r="G191" s="164"/>
    </row>
    <row r="192" spans="1:7" ht="25.5">
      <c r="A192" s="153"/>
      <c r="B192" s="21" t="s">
        <v>81</v>
      </c>
      <c r="C192" s="154"/>
      <c r="D192" s="140"/>
      <c r="E192" s="142"/>
      <c r="F192" s="165"/>
      <c r="G192" s="165"/>
    </row>
    <row r="193" spans="1:7" ht="17.45" customHeight="1">
      <c r="A193" s="153">
        <v>4</v>
      </c>
      <c r="B193" s="28" t="s">
        <v>53</v>
      </c>
      <c r="C193" s="154" t="s">
        <v>328</v>
      </c>
      <c r="D193" s="138" t="s">
        <v>19</v>
      </c>
      <c r="E193" s="143">
        <f>(54+2)/1000</f>
        <v>5.6000000000000001E-2</v>
      </c>
      <c r="F193" s="163">
        <v>7035.259862374066</v>
      </c>
      <c r="G193" s="163">
        <f>SUM(E193*F193)</f>
        <v>393.97455229294769</v>
      </c>
    </row>
    <row r="194" spans="1:7">
      <c r="A194" s="153"/>
      <c r="B194" s="21" t="s">
        <v>59</v>
      </c>
      <c r="C194" s="154"/>
      <c r="D194" s="139"/>
      <c r="E194" s="144"/>
      <c r="F194" s="164"/>
      <c r="G194" s="164"/>
    </row>
    <row r="195" spans="1:7" ht="25.5">
      <c r="A195" s="153"/>
      <c r="B195" s="21" t="s">
        <v>82</v>
      </c>
      <c r="C195" s="154"/>
      <c r="D195" s="140"/>
      <c r="E195" s="145"/>
      <c r="F195" s="165"/>
      <c r="G195" s="165"/>
    </row>
    <row r="196" spans="1:7" ht="17.45" customHeight="1">
      <c r="A196" s="153">
        <v>5</v>
      </c>
      <c r="B196" s="28" t="s">
        <v>47</v>
      </c>
      <c r="C196" s="154" t="s">
        <v>329</v>
      </c>
      <c r="D196" s="138" t="s">
        <v>19</v>
      </c>
      <c r="E196" s="158">
        <f>(31.5+1)/1000</f>
        <v>3.2500000000000001E-2</v>
      </c>
      <c r="F196" s="163">
        <v>5442.320996383768</v>
      </c>
      <c r="G196" s="163">
        <f>SUM(E196*F196)</f>
        <v>176.87543238247247</v>
      </c>
    </row>
    <row r="197" spans="1:7">
      <c r="A197" s="153"/>
      <c r="B197" s="21" t="s">
        <v>60</v>
      </c>
      <c r="C197" s="154"/>
      <c r="D197" s="139"/>
      <c r="E197" s="159"/>
      <c r="F197" s="164"/>
      <c r="G197" s="164"/>
    </row>
    <row r="198" spans="1:7" ht="25.5">
      <c r="A198" s="153"/>
      <c r="B198" s="21" t="s">
        <v>80</v>
      </c>
      <c r="C198" s="154"/>
      <c r="D198" s="140"/>
      <c r="E198" s="160"/>
      <c r="F198" s="165"/>
      <c r="G198" s="165"/>
    </row>
    <row r="199" spans="1:7" ht="38.1" customHeight="1">
      <c r="A199" s="20">
        <v>6</v>
      </c>
      <c r="B199" s="28" t="s">
        <v>15</v>
      </c>
      <c r="C199" s="24" t="s">
        <v>14</v>
      </c>
      <c r="D199" s="29" t="s">
        <v>7</v>
      </c>
      <c r="E199" s="30">
        <v>8</v>
      </c>
      <c r="F199" s="27">
        <v>10.64505164099787</v>
      </c>
      <c r="G199" s="27">
        <f>SUM(E199*F199)</f>
        <v>85.160413127982963</v>
      </c>
    </row>
    <row r="200" spans="1:7" ht="45">
      <c r="A200" s="20">
        <v>7</v>
      </c>
      <c r="B200" s="28" t="s">
        <v>61</v>
      </c>
      <c r="C200" s="31" t="s">
        <v>83</v>
      </c>
      <c r="D200" s="29" t="s">
        <v>7</v>
      </c>
      <c r="E200" s="30">
        <v>32</v>
      </c>
      <c r="F200" s="27">
        <v>10.64505164099787</v>
      </c>
      <c r="G200" s="27">
        <f>SUM(E200*F200)</f>
        <v>340.64165251193185</v>
      </c>
    </row>
    <row r="201" spans="1:7">
      <c r="A201" s="153">
        <v>8</v>
      </c>
      <c r="B201" s="32" t="s">
        <v>84</v>
      </c>
      <c r="C201" s="154" t="s">
        <v>85</v>
      </c>
      <c r="D201" s="149" t="s">
        <v>38</v>
      </c>
      <c r="E201" s="132">
        <v>0.40500000000000003</v>
      </c>
      <c r="F201" s="163">
        <v>820.58566581298646</v>
      </c>
      <c r="G201" s="163">
        <f>SUM(E201*F201)</f>
        <v>332.33719465425952</v>
      </c>
    </row>
    <row r="202" spans="1:7">
      <c r="A202" s="153"/>
      <c r="B202" s="21" t="s">
        <v>86</v>
      </c>
      <c r="C202" s="154"/>
      <c r="D202" s="150"/>
      <c r="E202" s="133"/>
      <c r="F202" s="164"/>
      <c r="G202" s="164"/>
    </row>
    <row r="203" spans="1:7">
      <c r="A203" s="153"/>
      <c r="B203" s="21" t="s">
        <v>16</v>
      </c>
      <c r="C203" s="154"/>
      <c r="D203" s="151"/>
      <c r="E203" s="134"/>
      <c r="F203" s="165"/>
      <c r="G203" s="165"/>
    </row>
    <row r="204" spans="1:7" ht="15" customHeight="1">
      <c r="A204" s="153">
        <v>9</v>
      </c>
      <c r="B204" s="155" t="s">
        <v>87</v>
      </c>
      <c r="C204" s="156" t="s">
        <v>637</v>
      </c>
      <c r="D204" s="126" t="s">
        <v>13</v>
      </c>
      <c r="E204" s="135">
        <v>1.1100000000000001</v>
      </c>
      <c r="F204" s="163">
        <v>176.46884265995692</v>
      </c>
      <c r="G204" s="163">
        <f>SUM(E204*F204)</f>
        <v>195.88041535255221</v>
      </c>
    </row>
    <row r="205" spans="1:7">
      <c r="A205" s="153"/>
      <c r="B205" s="155"/>
      <c r="C205" s="156"/>
      <c r="D205" s="127"/>
      <c r="E205" s="136"/>
      <c r="F205" s="164"/>
      <c r="G205" s="164"/>
    </row>
    <row r="206" spans="1:7">
      <c r="A206" s="153"/>
      <c r="B206" s="155"/>
      <c r="C206" s="156"/>
      <c r="D206" s="127"/>
      <c r="E206" s="136"/>
      <c r="F206" s="164"/>
      <c r="G206" s="164"/>
    </row>
    <row r="207" spans="1:7">
      <c r="A207" s="153"/>
      <c r="B207" s="155"/>
      <c r="C207" s="156"/>
      <c r="D207" s="128"/>
      <c r="E207" s="137"/>
      <c r="F207" s="165"/>
      <c r="G207" s="165"/>
    </row>
    <row r="208" spans="1:7" ht="36" customHeight="1">
      <c r="A208" s="20">
        <v>10</v>
      </c>
      <c r="B208" s="28" t="s">
        <v>49</v>
      </c>
      <c r="C208" s="24" t="s">
        <v>89</v>
      </c>
      <c r="D208" s="25" t="s">
        <v>13</v>
      </c>
      <c r="E208" s="33">
        <v>1.33</v>
      </c>
      <c r="F208" s="27">
        <v>606.33512887491179</v>
      </c>
      <c r="G208" s="27">
        <f>SUM(E208*F208)</f>
        <v>806.42572140363268</v>
      </c>
    </row>
    <row r="209" spans="1:7" s="7" customFormat="1" ht="38.85" customHeight="1">
      <c r="A209" s="34">
        <v>11</v>
      </c>
      <c r="B209" s="28" t="s">
        <v>592</v>
      </c>
      <c r="C209" s="31" t="s">
        <v>596</v>
      </c>
      <c r="D209" s="29" t="s">
        <v>9</v>
      </c>
      <c r="E209" s="33">
        <f>E186*0.06*1.03*0.001</f>
        <v>1.4770200000000001E-2</v>
      </c>
      <c r="F209" s="35">
        <v>259.32765870510798</v>
      </c>
      <c r="G209" s="35">
        <f>SUM(E209*F209)</f>
        <v>3.8303213846061861</v>
      </c>
    </row>
    <row r="210" spans="1:7">
      <c r="A210" s="20"/>
      <c r="B210" s="21"/>
      <c r="C210" s="18" t="s">
        <v>62</v>
      </c>
      <c r="D210" s="1"/>
      <c r="E210" s="22"/>
      <c r="F210" s="27"/>
      <c r="G210" s="27"/>
    </row>
    <row r="211" spans="1:7" ht="30">
      <c r="A211" s="29">
        <v>1</v>
      </c>
      <c r="B211" s="21" t="s">
        <v>176</v>
      </c>
      <c r="C211" s="44" t="s">
        <v>177</v>
      </c>
      <c r="D211" s="2" t="s">
        <v>8</v>
      </c>
      <c r="E211" s="50">
        <v>2</v>
      </c>
      <c r="F211" s="27">
        <v>9.2917576208703956</v>
      </c>
      <c r="G211" s="27">
        <f>SUM(E211*F211)</f>
        <v>18.583515241740791</v>
      </c>
    </row>
    <row r="212" spans="1:7" ht="45">
      <c r="A212" s="29">
        <v>2</v>
      </c>
      <c r="B212" s="21" t="s">
        <v>178</v>
      </c>
      <c r="C212" s="38" t="s">
        <v>352</v>
      </c>
      <c r="D212" s="29" t="s">
        <v>8</v>
      </c>
      <c r="E212" s="30">
        <v>112</v>
      </c>
      <c r="F212" s="27">
        <v>2.1606225963790653</v>
      </c>
      <c r="G212" s="27">
        <f t="shared" ref="G212:G220" si="10">SUM(E212*F212)</f>
        <v>241.98973079445531</v>
      </c>
    </row>
    <row r="213" spans="1:7" ht="30">
      <c r="A213" s="29">
        <v>3</v>
      </c>
      <c r="B213" s="59" t="s">
        <v>354</v>
      </c>
      <c r="C213" s="38" t="s">
        <v>179</v>
      </c>
      <c r="D213" s="29" t="s">
        <v>6</v>
      </c>
      <c r="E213" s="41">
        <v>1</v>
      </c>
      <c r="F213" s="27">
        <v>56.535747778722559</v>
      </c>
      <c r="G213" s="27">
        <f t="shared" si="10"/>
        <v>56.535747778722559</v>
      </c>
    </row>
    <row r="214" spans="1:7" ht="30">
      <c r="A214" s="29">
        <v>4</v>
      </c>
      <c r="B214" s="21" t="s">
        <v>180</v>
      </c>
      <c r="C214" s="24" t="s">
        <v>181</v>
      </c>
      <c r="D214" s="34" t="s">
        <v>6</v>
      </c>
      <c r="E214" s="42">
        <v>2</v>
      </c>
      <c r="F214" s="27">
        <v>10.422632375924122</v>
      </c>
      <c r="G214" s="27">
        <f t="shared" si="10"/>
        <v>20.845264751848244</v>
      </c>
    </row>
    <row r="215" spans="1:7" ht="30">
      <c r="A215" s="29">
        <v>5</v>
      </c>
      <c r="B215" s="39" t="s">
        <v>70</v>
      </c>
      <c r="C215" s="24" t="s">
        <v>355</v>
      </c>
      <c r="D215" s="25" t="s">
        <v>55</v>
      </c>
      <c r="E215" s="34">
        <v>0.2</v>
      </c>
      <c r="F215" s="27">
        <v>286.5427250876773</v>
      </c>
      <c r="G215" s="27">
        <f t="shared" si="10"/>
        <v>57.308545017535465</v>
      </c>
    </row>
    <row r="216" spans="1:7" ht="30">
      <c r="A216" s="29">
        <v>6</v>
      </c>
      <c r="B216" s="39" t="s">
        <v>70</v>
      </c>
      <c r="C216" s="38" t="s">
        <v>370</v>
      </c>
      <c r="D216" s="25" t="s">
        <v>55</v>
      </c>
      <c r="E216" s="30">
        <v>0.3</v>
      </c>
      <c r="F216" s="27">
        <v>58.219356702295563</v>
      </c>
      <c r="G216" s="27">
        <f t="shared" si="10"/>
        <v>17.465807010688668</v>
      </c>
    </row>
    <row r="217" spans="1:7" ht="45">
      <c r="A217" s="29">
        <v>7</v>
      </c>
      <c r="B217" s="39" t="s">
        <v>11</v>
      </c>
      <c r="C217" s="38" t="s">
        <v>107</v>
      </c>
      <c r="D217" s="29" t="s">
        <v>23</v>
      </c>
      <c r="E217" s="62">
        <v>112</v>
      </c>
      <c r="F217" s="27">
        <v>0.22095809843746625</v>
      </c>
      <c r="G217" s="27">
        <f t="shared" si="10"/>
        <v>24.747307024996221</v>
      </c>
    </row>
    <row r="218" spans="1:7" ht="45">
      <c r="A218" s="64">
        <v>8</v>
      </c>
      <c r="B218" s="21" t="s">
        <v>24</v>
      </c>
      <c r="C218" s="63" t="s">
        <v>183</v>
      </c>
      <c r="D218" s="64" t="s">
        <v>13</v>
      </c>
      <c r="E218" s="65">
        <f>0.3/100</f>
        <v>3.0000000000000001E-3</v>
      </c>
      <c r="F218" s="27">
        <v>106.3677804367268</v>
      </c>
      <c r="G218" s="27">
        <f t="shared" si="10"/>
        <v>0.31910334131018042</v>
      </c>
    </row>
    <row r="219" spans="1:7" ht="47.25">
      <c r="A219" s="29">
        <v>9</v>
      </c>
      <c r="B219" s="39" t="s">
        <v>109</v>
      </c>
      <c r="C219" s="38" t="s">
        <v>371</v>
      </c>
      <c r="D219" s="29" t="s">
        <v>23</v>
      </c>
      <c r="E219" s="30">
        <v>1</v>
      </c>
      <c r="F219" s="27">
        <v>1.9609988825539522</v>
      </c>
      <c r="G219" s="27">
        <f t="shared" si="10"/>
        <v>1.9609988825539522</v>
      </c>
    </row>
    <row r="220" spans="1:7" ht="54.4" customHeight="1">
      <c r="A220" s="29">
        <v>10</v>
      </c>
      <c r="B220" s="21" t="s">
        <v>73</v>
      </c>
      <c r="C220" s="38" t="s">
        <v>359</v>
      </c>
      <c r="D220" s="29" t="s">
        <v>10</v>
      </c>
      <c r="E220" s="47">
        <v>0.114</v>
      </c>
      <c r="F220" s="27">
        <v>124.97199032952162</v>
      </c>
      <c r="G220" s="27">
        <f t="shared" si="10"/>
        <v>14.246806897565465</v>
      </c>
    </row>
    <row r="221" spans="1:7" ht="17.649999999999999" customHeight="1">
      <c r="A221" s="49"/>
      <c r="B221" s="49"/>
      <c r="C221" s="18" t="s">
        <v>168</v>
      </c>
      <c r="D221" s="49"/>
      <c r="E221" s="49"/>
      <c r="F221" s="27"/>
      <c r="G221" s="27"/>
    </row>
    <row r="222" spans="1:7" ht="30">
      <c r="A222" s="34">
        <v>1</v>
      </c>
      <c r="B222" s="28" t="s">
        <v>17</v>
      </c>
      <c r="C222" s="24" t="s">
        <v>29</v>
      </c>
      <c r="D222" s="50" t="s">
        <v>7</v>
      </c>
      <c r="E222" s="33">
        <v>0.3</v>
      </c>
      <c r="F222" s="27">
        <v>40.713073227596681</v>
      </c>
      <c r="G222" s="27">
        <f>SUM(E222*F222)</f>
        <v>12.213921968279005</v>
      </c>
    </row>
    <row r="223" spans="1:7" ht="30">
      <c r="A223" s="34">
        <v>2</v>
      </c>
      <c r="B223" s="39" t="s">
        <v>32</v>
      </c>
      <c r="C223" s="44" t="s">
        <v>75</v>
      </c>
      <c r="D223" s="50" t="s">
        <v>7</v>
      </c>
      <c r="E223" s="33">
        <v>0.8</v>
      </c>
      <c r="F223" s="27">
        <v>55.919694199463713</v>
      </c>
      <c r="G223" s="27">
        <f t="shared" ref="G223:G231" si="11">SUM(E223*F223)</f>
        <v>44.735755359570973</v>
      </c>
    </row>
    <row r="224" spans="1:7" ht="30">
      <c r="A224" s="34">
        <v>3</v>
      </c>
      <c r="B224" s="69" t="s">
        <v>11</v>
      </c>
      <c r="C224" s="24" t="s">
        <v>76</v>
      </c>
      <c r="D224" s="50" t="s">
        <v>6</v>
      </c>
      <c r="E224" s="42">
        <v>1</v>
      </c>
      <c r="F224" s="27">
        <v>41.24551170832703</v>
      </c>
      <c r="G224" s="27">
        <f t="shared" si="11"/>
        <v>41.24551170832703</v>
      </c>
    </row>
    <row r="225" spans="1:7" ht="55.7" customHeight="1">
      <c r="A225" s="34">
        <v>4</v>
      </c>
      <c r="B225" s="69" t="s">
        <v>11</v>
      </c>
      <c r="C225" s="58" t="s">
        <v>169</v>
      </c>
      <c r="D225" s="50" t="s">
        <v>6</v>
      </c>
      <c r="E225" s="42">
        <v>1</v>
      </c>
      <c r="F225" s="27">
        <v>28.238444980308188</v>
      </c>
      <c r="G225" s="27">
        <f t="shared" si="11"/>
        <v>28.238444980308188</v>
      </c>
    </row>
    <row r="226" spans="1:7" ht="55.7" customHeight="1">
      <c r="A226" s="34">
        <v>5</v>
      </c>
      <c r="B226" s="69" t="s">
        <v>11</v>
      </c>
      <c r="C226" s="58" t="s">
        <v>170</v>
      </c>
      <c r="D226" s="50" t="s">
        <v>6</v>
      </c>
      <c r="E226" s="42">
        <v>1</v>
      </c>
      <c r="F226" s="27">
        <v>29.461079791662169</v>
      </c>
      <c r="G226" s="27">
        <f t="shared" si="11"/>
        <v>29.461079791662169</v>
      </c>
    </row>
    <row r="227" spans="1:7" ht="40.700000000000003" customHeight="1">
      <c r="A227" s="70">
        <v>6</v>
      </c>
      <c r="B227" s="69" t="s">
        <v>11</v>
      </c>
      <c r="C227" s="58" t="s">
        <v>171</v>
      </c>
      <c r="D227" s="50" t="s">
        <v>6</v>
      </c>
      <c r="E227" s="42">
        <v>1</v>
      </c>
      <c r="F227" s="27">
        <v>121.11449902352317</v>
      </c>
      <c r="G227" s="27">
        <f t="shared" si="11"/>
        <v>121.11449902352317</v>
      </c>
    </row>
    <row r="228" spans="1:7" ht="38.85" customHeight="1">
      <c r="A228" s="70">
        <v>7</v>
      </c>
      <c r="B228" s="71" t="s">
        <v>27</v>
      </c>
      <c r="C228" s="72" t="s">
        <v>142</v>
      </c>
      <c r="D228" s="70" t="s">
        <v>9</v>
      </c>
      <c r="E228" s="73">
        <v>1.72E-2</v>
      </c>
      <c r="F228" s="27">
        <v>812.96067289764358</v>
      </c>
      <c r="G228" s="27">
        <f t="shared" si="11"/>
        <v>13.98292357383947</v>
      </c>
    </row>
    <row r="229" spans="1:7" ht="33.4" customHeight="1">
      <c r="A229" s="34">
        <v>8</v>
      </c>
      <c r="B229" s="59" t="s">
        <v>143</v>
      </c>
      <c r="C229" s="24" t="s">
        <v>30</v>
      </c>
      <c r="D229" s="34" t="s">
        <v>9</v>
      </c>
      <c r="E229" s="73">
        <v>2.3199999999999998E-2</v>
      </c>
      <c r="F229" s="27">
        <v>810.17969427070966</v>
      </c>
      <c r="G229" s="27">
        <f t="shared" si="11"/>
        <v>18.796168907080464</v>
      </c>
    </row>
    <row r="230" spans="1:7" ht="25.5">
      <c r="A230" s="34">
        <v>9</v>
      </c>
      <c r="B230" s="21" t="s">
        <v>26</v>
      </c>
      <c r="C230" s="58" t="s">
        <v>31</v>
      </c>
      <c r="D230" s="74" t="s">
        <v>13</v>
      </c>
      <c r="E230" s="61">
        <f>0.1/100</f>
        <v>1E-3</v>
      </c>
      <c r="F230" s="27">
        <v>205.6839946550501</v>
      </c>
      <c r="G230" s="27">
        <f t="shared" si="11"/>
        <v>0.20568399465505011</v>
      </c>
    </row>
    <row r="231" spans="1:7" ht="35.450000000000003" customHeight="1">
      <c r="A231" s="70">
        <v>10</v>
      </c>
      <c r="B231" s="57" t="s">
        <v>144</v>
      </c>
      <c r="C231" s="72" t="s">
        <v>40</v>
      </c>
      <c r="D231" s="70" t="s">
        <v>9</v>
      </c>
      <c r="E231" s="73">
        <v>4.0399999999999998E-2</v>
      </c>
      <c r="F231" s="27">
        <v>9.3692870391828116</v>
      </c>
      <c r="G231" s="27">
        <f t="shared" si="11"/>
        <v>0.37851919638298559</v>
      </c>
    </row>
    <row r="232" spans="1:7" ht="18">
      <c r="A232" s="16"/>
      <c r="B232" s="17"/>
      <c r="C232" s="18" t="s">
        <v>198</v>
      </c>
      <c r="D232" s="16"/>
      <c r="E232" s="16"/>
      <c r="F232" s="16"/>
      <c r="G232" s="19"/>
    </row>
    <row r="233" spans="1:7">
      <c r="A233" s="20"/>
      <c r="B233" s="21"/>
      <c r="C233" s="18" t="s">
        <v>56</v>
      </c>
      <c r="D233" s="1"/>
      <c r="E233" s="22"/>
      <c r="F233" s="23"/>
      <c r="G233" s="23"/>
    </row>
    <row r="234" spans="1:7" ht="25.5">
      <c r="A234" s="20">
        <v>1</v>
      </c>
      <c r="B234" s="21" t="s">
        <v>45</v>
      </c>
      <c r="C234" s="24" t="s">
        <v>78</v>
      </c>
      <c r="D234" s="25" t="s">
        <v>57</v>
      </c>
      <c r="E234" s="26">
        <v>104</v>
      </c>
      <c r="F234" s="27">
        <v>0.42932480293630626</v>
      </c>
      <c r="G234" s="27">
        <f>SUM(E234*F234)</f>
        <v>44.649779505375854</v>
      </c>
    </row>
    <row r="235" spans="1:7" ht="17.45" customHeight="1">
      <c r="A235" s="153">
        <v>2</v>
      </c>
      <c r="B235" s="21" t="s">
        <v>46</v>
      </c>
      <c r="C235" s="154" t="s">
        <v>326</v>
      </c>
      <c r="D235" s="126" t="s">
        <v>19</v>
      </c>
      <c r="E235" s="129">
        <v>5.0000000000000001E-3</v>
      </c>
      <c r="F235" s="163">
        <v>7047.9490176033723</v>
      </c>
      <c r="G235" s="163">
        <f>SUM(E235*F235)</f>
        <v>35.239745088016861</v>
      </c>
    </row>
    <row r="236" spans="1:7">
      <c r="A236" s="153"/>
      <c r="B236" s="28" t="s">
        <v>47</v>
      </c>
      <c r="C236" s="154"/>
      <c r="D236" s="127"/>
      <c r="E236" s="130"/>
      <c r="F236" s="164"/>
      <c r="G236" s="164"/>
    </row>
    <row r="237" spans="1:7" ht="25.5">
      <c r="A237" s="153"/>
      <c r="B237" s="21" t="s">
        <v>80</v>
      </c>
      <c r="C237" s="154"/>
      <c r="D237" s="128"/>
      <c r="E237" s="131"/>
      <c r="F237" s="165"/>
      <c r="G237" s="165"/>
    </row>
    <row r="238" spans="1:7" ht="17.45" customHeight="1">
      <c r="A238" s="153">
        <v>3</v>
      </c>
      <c r="B238" s="28" t="s">
        <v>52</v>
      </c>
      <c r="C238" s="154" t="s">
        <v>580</v>
      </c>
      <c r="D238" s="138" t="s">
        <v>19</v>
      </c>
      <c r="E238" s="141">
        <f>(1.5+0.5)/1000</f>
        <v>2E-3</v>
      </c>
      <c r="F238" s="163">
        <v>7703.271519554758</v>
      </c>
      <c r="G238" s="163">
        <f>SUM(E238*F238)</f>
        <v>15.406543039109517</v>
      </c>
    </row>
    <row r="239" spans="1:7">
      <c r="A239" s="153"/>
      <c r="B239" s="21" t="s">
        <v>58</v>
      </c>
      <c r="C239" s="154"/>
      <c r="D239" s="139"/>
      <c r="E239" s="157"/>
      <c r="F239" s="164"/>
      <c r="G239" s="164"/>
    </row>
    <row r="240" spans="1:7" ht="25.5">
      <c r="A240" s="153"/>
      <c r="B240" s="21" t="s">
        <v>81</v>
      </c>
      <c r="C240" s="154"/>
      <c r="D240" s="140"/>
      <c r="E240" s="142"/>
      <c r="F240" s="165"/>
      <c r="G240" s="165"/>
    </row>
    <row r="241" spans="1:7" ht="17.45" customHeight="1">
      <c r="A241" s="153">
        <v>4</v>
      </c>
      <c r="B241" s="28" t="s">
        <v>53</v>
      </c>
      <c r="C241" s="154" t="s">
        <v>581</v>
      </c>
      <c r="D241" s="138" t="s">
        <v>19</v>
      </c>
      <c r="E241" s="143">
        <f>(18.5+0.5)/1000</f>
        <v>1.9E-2</v>
      </c>
      <c r="F241" s="163">
        <v>7035.2598623740669</v>
      </c>
      <c r="G241" s="163">
        <f>SUM(E241*F241)</f>
        <v>133.66993738510726</v>
      </c>
    </row>
    <row r="242" spans="1:7">
      <c r="A242" s="153"/>
      <c r="B242" s="21" t="s">
        <v>59</v>
      </c>
      <c r="C242" s="154"/>
      <c r="D242" s="139"/>
      <c r="E242" s="144"/>
      <c r="F242" s="164"/>
      <c r="G242" s="164"/>
    </row>
    <row r="243" spans="1:7" ht="25.5">
      <c r="A243" s="153"/>
      <c r="B243" s="21" t="s">
        <v>82</v>
      </c>
      <c r="C243" s="154"/>
      <c r="D243" s="140"/>
      <c r="E243" s="145"/>
      <c r="F243" s="165"/>
      <c r="G243" s="165"/>
    </row>
    <row r="244" spans="1:7" ht="17.45" customHeight="1">
      <c r="A244" s="153">
        <v>5</v>
      </c>
      <c r="B244" s="28" t="s">
        <v>47</v>
      </c>
      <c r="C244" s="154" t="s">
        <v>582</v>
      </c>
      <c r="D244" s="138" t="s">
        <v>19</v>
      </c>
      <c r="E244" s="158">
        <f>(10.5+0.5)/1000</f>
        <v>1.0999999999999999E-2</v>
      </c>
      <c r="F244" s="163">
        <v>5442.320996383768</v>
      </c>
      <c r="G244" s="163">
        <f>SUM(E244*F244)</f>
        <v>59.865530960221442</v>
      </c>
    </row>
    <row r="245" spans="1:7">
      <c r="A245" s="153"/>
      <c r="B245" s="21" t="s">
        <v>60</v>
      </c>
      <c r="C245" s="154"/>
      <c r="D245" s="139"/>
      <c r="E245" s="159"/>
      <c r="F245" s="164"/>
      <c r="G245" s="164"/>
    </row>
    <row r="246" spans="1:7" ht="25.5">
      <c r="A246" s="153"/>
      <c r="B246" s="21" t="s">
        <v>80</v>
      </c>
      <c r="C246" s="154"/>
      <c r="D246" s="140"/>
      <c r="E246" s="160"/>
      <c r="F246" s="165"/>
      <c r="G246" s="165"/>
    </row>
    <row r="247" spans="1:7" ht="30">
      <c r="A247" s="20">
        <v>6</v>
      </c>
      <c r="B247" s="28" t="s">
        <v>15</v>
      </c>
      <c r="C247" s="24" t="s">
        <v>14</v>
      </c>
      <c r="D247" s="29" t="s">
        <v>7</v>
      </c>
      <c r="E247" s="30">
        <v>3</v>
      </c>
      <c r="F247" s="27">
        <v>10.64505164099787</v>
      </c>
      <c r="G247" s="27">
        <f>SUM(E247*F247)</f>
        <v>31.935154922993611</v>
      </c>
    </row>
    <row r="248" spans="1:7" ht="45">
      <c r="A248" s="20">
        <v>7</v>
      </c>
      <c r="B248" s="28" t="s">
        <v>61</v>
      </c>
      <c r="C248" s="31" t="s">
        <v>83</v>
      </c>
      <c r="D248" s="29" t="s">
        <v>7</v>
      </c>
      <c r="E248" s="30">
        <v>9</v>
      </c>
      <c r="F248" s="27">
        <v>10.64505164099787</v>
      </c>
      <c r="G248" s="27">
        <f>SUM(E248*F248)</f>
        <v>95.805464768980841</v>
      </c>
    </row>
    <row r="249" spans="1:7">
      <c r="A249" s="153">
        <v>8</v>
      </c>
      <c r="B249" s="32" t="s">
        <v>84</v>
      </c>
      <c r="C249" s="154" t="s">
        <v>583</v>
      </c>
      <c r="D249" s="149" t="s">
        <v>38</v>
      </c>
      <c r="E249" s="135">
        <f>+(16.5+0.5)/100</f>
        <v>0.17</v>
      </c>
      <c r="F249" s="163">
        <v>820.58566581298658</v>
      </c>
      <c r="G249" s="163">
        <f>SUM(E249*F249)</f>
        <v>139.49956318820773</v>
      </c>
    </row>
    <row r="250" spans="1:7">
      <c r="A250" s="153"/>
      <c r="B250" s="21" t="s">
        <v>86</v>
      </c>
      <c r="C250" s="154"/>
      <c r="D250" s="150"/>
      <c r="E250" s="136"/>
      <c r="F250" s="164"/>
      <c r="G250" s="164"/>
    </row>
    <row r="251" spans="1:7">
      <c r="A251" s="153"/>
      <c r="B251" s="21" t="s">
        <v>16</v>
      </c>
      <c r="C251" s="154"/>
      <c r="D251" s="151"/>
      <c r="E251" s="137"/>
      <c r="F251" s="165"/>
      <c r="G251" s="165"/>
    </row>
    <row r="252" spans="1:7" ht="15" customHeight="1">
      <c r="A252" s="153">
        <v>9</v>
      </c>
      <c r="B252" s="155" t="s">
        <v>87</v>
      </c>
      <c r="C252" s="156" t="s">
        <v>637</v>
      </c>
      <c r="D252" s="126" t="s">
        <v>13</v>
      </c>
      <c r="E252" s="135">
        <v>0.42</v>
      </c>
      <c r="F252" s="163">
        <v>176.46884265995695</v>
      </c>
      <c r="G252" s="163">
        <f>SUM(E252*F252)</f>
        <v>74.116913917181918</v>
      </c>
    </row>
    <row r="253" spans="1:7">
      <c r="A253" s="153"/>
      <c r="B253" s="155"/>
      <c r="C253" s="156"/>
      <c r="D253" s="127"/>
      <c r="E253" s="136"/>
      <c r="F253" s="164"/>
      <c r="G253" s="164"/>
    </row>
    <row r="254" spans="1:7">
      <c r="A254" s="153"/>
      <c r="B254" s="155"/>
      <c r="C254" s="156"/>
      <c r="D254" s="127"/>
      <c r="E254" s="136"/>
      <c r="F254" s="164"/>
      <c r="G254" s="164"/>
    </row>
    <row r="255" spans="1:7">
      <c r="A255" s="153"/>
      <c r="B255" s="155"/>
      <c r="C255" s="156"/>
      <c r="D255" s="128"/>
      <c r="E255" s="137"/>
      <c r="F255" s="165"/>
      <c r="G255" s="165"/>
    </row>
    <row r="256" spans="1:7" ht="30">
      <c r="A256" s="20">
        <v>10</v>
      </c>
      <c r="B256" s="28" t="s">
        <v>49</v>
      </c>
      <c r="C256" s="24" t="s">
        <v>89</v>
      </c>
      <c r="D256" s="25" t="s">
        <v>13</v>
      </c>
      <c r="E256" s="33">
        <v>0.52</v>
      </c>
      <c r="F256" s="27">
        <v>606.33512887491179</v>
      </c>
      <c r="G256" s="27">
        <f>SUM(E256*F256)</f>
        <v>315.29426701495413</v>
      </c>
    </row>
    <row r="257" spans="1:7" s="7" customFormat="1" ht="37.35" customHeight="1">
      <c r="A257" s="34">
        <v>11</v>
      </c>
      <c r="B257" s="28" t="s">
        <v>592</v>
      </c>
      <c r="C257" s="31" t="s">
        <v>597</v>
      </c>
      <c r="D257" s="29" t="s">
        <v>9</v>
      </c>
      <c r="E257" s="33">
        <f>E234*0.06*1.03*0.001</f>
        <v>6.4272000000000001E-3</v>
      </c>
      <c r="F257" s="75">
        <v>259.32765870510798</v>
      </c>
      <c r="G257" s="75">
        <f>SUM(E257*F257)</f>
        <v>1.66675072802947</v>
      </c>
    </row>
    <row r="258" spans="1:7" ht="19.7" customHeight="1">
      <c r="A258" s="20"/>
      <c r="B258" s="21"/>
      <c r="C258" s="18" t="s">
        <v>62</v>
      </c>
      <c r="D258" s="1"/>
      <c r="E258" s="22"/>
      <c r="F258" s="27"/>
      <c r="G258" s="27"/>
    </row>
    <row r="259" spans="1:7" ht="45">
      <c r="A259" s="29">
        <v>1</v>
      </c>
      <c r="B259" s="21" t="s">
        <v>160</v>
      </c>
      <c r="C259" s="38" t="s">
        <v>353</v>
      </c>
      <c r="D259" s="29" t="s">
        <v>8</v>
      </c>
      <c r="E259" s="30">
        <v>52</v>
      </c>
      <c r="F259" s="27">
        <v>1.2564032585489271</v>
      </c>
      <c r="G259" s="27">
        <f>SUM(E259*F259)</f>
        <v>65.332969444544204</v>
      </c>
    </row>
    <row r="260" spans="1:7" ht="30">
      <c r="A260" s="29">
        <v>2</v>
      </c>
      <c r="B260" s="39" t="s">
        <v>70</v>
      </c>
      <c r="C260" s="38" t="s">
        <v>357</v>
      </c>
      <c r="D260" s="25" t="s">
        <v>55</v>
      </c>
      <c r="E260" s="30">
        <v>0.1</v>
      </c>
      <c r="F260" s="27">
        <v>58.219356702295556</v>
      </c>
      <c r="G260" s="27">
        <f t="shared" ref="G260:G263" si="12">SUM(E260*F260)</f>
        <v>5.8219356702295562</v>
      </c>
    </row>
    <row r="261" spans="1:7" ht="30">
      <c r="A261" s="29">
        <v>3</v>
      </c>
      <c r="B261" s="39" t="s">
        <v>70</v>
      </c>
      <c r="C261" s="38" t="s">
        <v>362</v>
      </c>
      <c r="D261" s="25" t="s">
        <v>55</v>
      </c>
      <c r="E261" s="30">
        <v>0.1</v>
      </c>
      <c r="F261" s="27">
        <v>55.273248723129335</v>
      </c>
      <c r="G261" s="27">
        <f t="shared" si="12"/>
        <v>5.527324872312934</v>
      </c>
    </row>
    <row r="262" spans="1:7" ht="45">
      <c r="A262" s="29">
        <v>4</v>
      </c>
      <c r="B262" s="39" t="s">
        <v>11</v>
      </c>
      <c r="C262" s="38" t="s">
        <v>107</v>
      </c>
      <c r="D262" s="29" t="s">
        <v>23</v>
      </c>
      <c r="E262" s="62">
        <v>52</v>
      </c>
      <c r="F262" s="27">
        <v>0.22095809843746622</v>
      </c>
      <c r="G262" s="27">
        <f t="shared" si="12"/>
        <v>11.489821118748244</v>
      </c>
    </row>
    <row r="263" spans="1:7" ht="30">
      <c r="A263" s="29">
        <v>5</v>
      </c>
      <c r="B263" s="21" t="s">
        <v>74</v>
      </c>
      <c r="C263" s="67" t="s">
        <v>360</v>
      </c>
      <c r="D263" s="29" t="s">
        <v>10</v>
      </c>
      <c r="E263" s="47">
        <v>5.1999999999999998E-2</v>
      </c>
      <c r="F263" s="27">
        <v>109.22062401890945</v>
      </c>
      <c r="G263" s="27">
        <f t="shared" si="12"/>
        <v>5.6794724489832911</v>
      </c>
    </row>
    <row r="264" spans="1:7" ht="18">
      <c r="A264" s="16"/>
      <c r="B264" s="17"/>
      <c r="C264" s="18" t="s">
        <v>200</v>
      </c>
      <c r="D264" s="16"/>
      <c r="E264" s="16"/>
      <c r="F264" s="16"/>
      <c r="G264" s="19"/>
    </row>
    <row r="265" spans="1:7">
      <c r="A265" s="20"/>
      <c r="B265" s="21"/>
      <c r="C265" s="18" t="s">
        <v>56</v>
      </c>
      <c r="D265" s="1"/>
      <c r="E265" s="22"/>
      <c r="F265" s="23"/>
      <c r="G265" s="23"/>
    </row>
    <row r="266" spans="1:7" ht="25.5">
      <c r="A266" s="20">
        <v>1</v>
      </c>
      <c r="B266" s="21" t="s">
        <v>45</v>
      </c>
      <c r="C266" s="24" t="s">
        <v>78</v>
      </c>
      <c r="D266" s="25" t="s">
        <v>57</v>
      </c>
      <c r="E266" s="26">
        <v>68</v>
      </c>
      <c r="F266" s="27">
        <v>0.42932480293630632</v>
      </c>
      <c r="G266" s="27">
        <f>SUM(E266*F266)</f>
        <v>29.194086599668829</v>
      </c>
    </row>
    <row r="267" spans="1:7" ht="17.45" customHeight="1">
      <c r="A267" s="153">
        <v>2</v>
      </c>
      <c r="B267" s="21" t="s">
        <v>46</v>
      </c>
      <c r="C267" s="154" t="s">
        <v>326</v>
      </c>
      <c r="D267" s="126" t="s">
        <v>19</v>
      </c>
      <c r="E267" s="129">
        <v>6.0000000000000001E-3</v>
      </c>
      <c r="F267" s="191">
        <v>7047.9490176033723</v>
      </c>
      <c r="G267" s="163">
        <f>SUM(E267*F267)</f>
        <v>42.287694105620233</v>
      </c>
    </row>
    <row r="268" spans="1:7">
      <c r="A268" s="153"/>
      <c r="B268" s="28" t="s">
        <v>47</v>
      </c>
      <c r="C268" s="154"/>
      <c r="D268" s="127"/>
      <c r="E268" s="130"/>
      <c r="F268" s="192"/>
      <c r="G268" s="164"/>
    </row>
    <row r="269" spans="1:7" ht="25.5">
      <c r="A269" s="153"/>
      <c r="B269" s="21" t="s">
        <v>80</v>
      </c>
      <c r="C269" s="154"/>
      <c r="D269" s="128"/>
      <c r="E269" s="131"/>
      <c r="F269" s="193"/>
      <c r="G269" s="165"/>
    </row>
    <row r="270" spans="1:7" ht="17.45" customHeight="1">
      <c r="A270" s="153">
        <v>3</v>
      </c>
      <c r="B270" s="28" t="s">
        <v>52</v>
      </c>
      <c r="C270" s="154" t="s">
        <v>580</v>
      </c>
      <c r="D270" s="138" t="s">
        <v>19</v>
      </c>
      <c r="E270" s="141">
        <f>(1.5+0.5)/1000</f>
        <v>2E-3</v>
      </c>
      <c r="F270" s="163">
        <v>7703.271519554758</v>
      </c>
      <c r="G270" s="163">
        <f>SUM(E270*F270)</f>
        <v>15.406543039109517</v>
      </c>
    </row>
    <row r="271" spans="1:7">
      <c r="A271" s="153"/>
      <c r="B271" s="21" t="s">
        <v>58</v>
      </c>
      <c r="C271" s="154"/>
      <c r="D271" s="139"/>
      <c r="E271" s="157"/>
      <c r="F271" s="164"/>
      <c r="G271" s="164"/>
    </row>
    <row r="272" spans="1:7" ht="25.5">
      <c r="A272" s="153"/>
      <c r="B272" s="21" t="s">
        <v>81</v>
      </c>
      <c r="C272" s="154"/>
      <c r="D272" s="140"/>
      <c r="E272" s="142"/>
      <c r="F272" s="165"/>
      <c r="G272" s="165"/>
    </row>
    <row r="273" spans="1:7" ht="17.45" customHeight="1">
      <c r="A273" s="153">
        <v>4</v>
      </c>
      <c r="B273" s="28" t="s">
        <v>53</v>
      </c>
      <c r="C273" s="154" t="s">
        <v>581</v>
      </c>
      <c r="D273" s="138" t="s">
        <v>19</v>
      </c>
      <c r="E273" s="143">
        <f>(24.5+1)/1000</f>
        <v>2.5499999999999998E-2</v>
      </c>
      <c r="F273" s="163">
        <v>7035.2598623740669</v>
      </c>
      <c r="G273" s="211">
        <f>SUM(E273*F273)</f>
        <v>179.39912649053869</v>
      </c>
    </row>
    <row r="274" spans="1:7">
      <c r="A274" s="153"/>
      <c r="B274" s="21" t="s">
        <v>59</v>
      </c>
      <c r="C274" s="154"/>
      <c r="D274" s="139"/>
      <c r="E274" s="144"/>
      <c r="F274" s="164"/>
      <c r="G274" s="212"/>
    </row>
    <row r="275" spans="1:7" ht="25.5">
      <c r="A275" s="153"/>
      <c r="B275" s="21" t="s">
        <v>82</v>
      </c>
      <c r="C275" s="154"/>
      <c r="D275" s="140"/>
      <c r="E275" s="145"/>
      <c r="F275" s="165"/>
      <c r="G275" s="213"/>
    </row>
    <row r="276" spans="1:7" ht="17.45" customHeight="1">
      <c r="A276" s="153">
        <v>5</v>
      </c>
      <c r="B276" s="28" t="s">
        <v>47</v>
      </c>
      <c r="C276" s="154" t="s">
        <v>582</v>
      </c>
      <c r="D276" s="138" t="s">
        <v>19</v>
      </c>
      <c r="E276" s="158">
        <f>(14.5+0.5)/1000</f>
        <v>1.4999999999999999E-2</v>
      </c>
      <c r="F276" s="163">
        <v>5442.320996383768</v>
      </c>
      <c r="G276" s="163">
        <f>SUM(E276*F276)</f>
        <v>81.634814945756517</v>
      </c>
    </row>
    <row r="277" spans="1:7">
      <c r="A277" s="153"/>
      <c r="B277" s="21" t="s">
        <v>60</v>
      </c>
      <c r="C277" s="154"/>
      <c r="D277" s="139"/>
      <c r="E277" s="159"/>
      <c r="F277" s="164"/>
      <c r="G277" s="164"/>
    </row>
    <row r="278" spans="1:7" ht="25.5">
      <c r="A278" s="153"/>
      <c r="B278" s="21" t="s">
        <v>80</v>
      </c>
      <c r="C278" s="154"/>
      <c r="D278" s="140"/>
      <c r="E278" s="160"/>
      <c r="F278" s="165"/>
      <c r="G278" s="165"/>
    </row>
    <row r="279" spans="1:7" ht="30">
      <c r="A279" s="20">
        <v>6</v>
      </c>
      <c r="B279" s="28" t="s">
        <v>15</v>
      </c>
      <c r="C279" s="24" t="s">
        <v>14</v>
      </c>
      <c r="D279" s="29" t="s">
        <v>7</v>
      </c>
      <c r="E279" s="30">
        <v>4</v>
      </c>
      <c r="F279" s="27">
        <v>10.64505164099787</v>
      </c>
      <c r="G279" s="27">
        <f>SUM(E279*F279)</f>
        <v>42.580206563991482</v>
      </c>
    </row>
    <row r="280" spans="1:7" ht="45">
      <c r="A280" s="20">
        <v>7</v>
      </c>
      <c r="B280" s="28" t="s">
        <v>61</v>
      </c>
      <c r="C280" s="31" t="s">
        <v>83</v>
      </c>
      <c r="D280" s="29" t="s">
        <v>7</v>
      </c>
      <c r="E280" s="30">
        <v>11</v>
      </c>
      <c r="F280" s="27">
        <v>10.64505164099787</v>
      </c>
      <c r="G280" s="27">
        <f>SUM(E280*F280)</f>
        <v>117.09556805097657</v>
      </c>
    </row>
    <row r="281" spans="1:7">
      <c r="A281" s="153">
        <v>8</v>
      </c>
      <c r="B281" s="32" t="s">
        <v>84</v>
      </c>
      <c r="C281" s="154" t="s">
        <v>583</v>
      </c>
      <c r="D281" s="149" t="s">
        <v>38</v>
      </c>
      <c r="E281" s="135">
        <v>0.23</v>
      </c>
      <c r="F281" s="163">
        <v>820.58566581298646</v>
      </c>
      <c r="G281" s="163">
        <f>SUM(E281*F281)</f>
        <v>188.73470313698689</v>
      </c>
    </row>
    <row r="282" spans="1:7">
      <c r="A282" s="153"/>
      <c r="B282" s="21" t="s">
        <v>86</v>
      </c>
      <c r="C282" s="154"/>
      <c r="D282" s="150"/>
      <c r="E282" s="136"/>
      <c r="F282" s="164"/>
      <c r="G282" s="164"/>
    </row>
    <row r="283" spans="1:7">
      <c r="A283" s="153"/>
      <c r="B283" s="21" t="s">
        <v>16</v>
      </c>
      <c r="C283" s="154"/>
      <c r="D283" s="151"/>
      <c r="E283" s="137"/>
      <c r="F283" s="165"/>
      <c r="G283" s="165"/>
    </row>
    <row r="284" spans="1:7" ht="15" customHeight="1">
      <c r="A284" s="153">
        <v>9</v>
      </c>
      <c r="B284" s="155" t="s">
        <v>87</v>
      </c>
      <c r="C284" s="156" t="s">
        <v>637</v>
      </c>
      <c r="D284" s="126" t="s">
        <v>13</v>
      </c>
      <c r="E284" s="135">
        <v>0.54</v>
      </c>
      <c r="F284" s="163">
        <v>176.46884265995695</v>
      </c>
      <c r="G284" s="163">
        <f>SUM(E284*F284)</f>
        <v>95.293175036376752</v>
      </c>
    </row>
    <row r="285" spans="1:7">
      <c r="A285" s="153"/>
      <c r="B285" s="155"/>
      <c r="C285" s="156"/>
      <c r="D285" s="127"/>
      <c r="E285" s="136"/>
      <c r="F285" s="164"/>
      <c r="G285" s="164"/>
    </row>
    <row r="286" spans="1:7">
      <c r="A286" s="153"/>
      <c r="B286" s="155"/>
      <c r="C286" s="156"/>
      <c r="D286" s="127"/>
      <c r="E286" s="136"/>
      <c r="F286" s="164"/>
      <c r="G286" s="164"/>
    </row>
    <row r="287" spans="1:7">
      <c r="A287" s="153"/>
      <c r="B287" s="155"/>
      <c r="C287" s="156"/>
      <c r="D287" s="128"/>
      <c r="E287" s="137"/>
      <c r="F287" s="164"/>
      <c r="G287" s="164"/>
    </row>
    <row r="288" spans="1:7" ht="30">
      <c r="A288" s="20">
        <v>10</v>
      </c>
      <c r="B288" s="28" t="s">
        <v>49</v>
      </c>
      <c r="C288" s="24" t="s">
        <v>89</v>
      </c>
      <c r="D288" s="25" t="s">
        <v>13</v>
      </c>
      <c r="E288" s="33">
        <v>0.61</v>
      </c>
      <c r="F288" s="27">
        <v>606.33512887491179</v>
      </c>
      <c r="G288" s="27">
        <f>SUM(E288*F288)</f>
        <v>369.86442861369619</v>
      </c>
    </row>
    <row r="289" spans="1:7" s="7" customFormat="1" ht="30">
      <c r="A289" s="34">
        <v>11</v>
      </c>
      <c r="B289" s="28" t="s">
        <v>592</v>
      </c>
      <c r="C289" s="31" t="s">
        <v>598</v>
      </c>
      <c r="D289" s="29" t="s">
        <v>9</v>
      </c>
      <c r="E289" s="56">
        <f>E266*0.06*1.03*0.001</f>
        <v>4.2024000000000002E-3</v>
      </c>
      <c r="F289" s="75">
        <v>259.32765870510798</v>
      </c>
      <c r="G289" s="35">
        <f>SUM(E289*F289)</f>
        <v>1.0897985529423457</v>
      </c>
    </row>
    <row r="290" spans="1:7">
      <c r="A290" s="20"/>
      <c r="B290" s="21"/>
      <c r="C290" s="18" t="s">
        <v>62</v>
      </c>
      <c r="D290" s="1"/>
      <c r="E290" s="22"/>
      <c r="F290" s="27"/>
      <c r="G290" s="27"/>
    </row>
    <row r="291" spans="1:7" ht="45">
      <c r="A291" s="29">
        <v>1</v>
      </c>
      <c r="B291" s="21" t="s">
        <v>160</v>
      </c>
      <c r="C291" s="38" t="s">
        <v>353</v>
      </c>
      <c r="D291" s="29" t="s">
        <v>8</v>
      </c>
      <c r="E291" s="30">
        <v>68</v>
      </c>
      <c r="F291" s="27">
        <v>1.2564032585489271</v>
      </c>
      <c r="G291" s="27">
        <f>SUM(E291*F291)</f>
        <v>85.435421581327049</v>
      </c>
    </row>
    <row r="292" spans="1:7" ht="30">
      <c r="A292" s="29">
        <v>2</v>
      </c>
      <c r="B292" s="39" t="s">
        <v>70</v>
      </c>
      <c r="C292" s="38" t="s">
        <v>357</v>
      </c>
      <c r="D292" s="25" t="s">
        <v>55</v>
      </c>
      <c r="E292" s="30">
        <v>0.1</v>
      </c>
      <c r="F292" s="27">
        <v>58.219356702295556</v>
      </c>
      <c r="G292" s="27">
        <f t="shared" ref="G292:G295" si="13">SUM(E292*F292)</f>
        <v>5.8219356702295562</v>
      </c>
    </row>
    <row r="293" spans="1:7" ht="30">
      <c r="A293" s="29">
        <v>3</v>
      </c>
      <c r="B293" s="39" t="s">
        <v>70</v>
      </c>
      <c r="C293" s="38" t="s">
        <v>362</v>
      </c>
      <c r="D293" s="25" t="s">
        <v>55</v>
      </c>
      <c r="E293" s="30">
        <v>0.1</v>
      </c>
      <c r="F293" s="27">
        <v>55.273248723129335</v>
      </c>
      <c r="G293" s="27">
        <f t="shared" si="13"/>
        <v>5.527324872312934</v>
      </c>
    </row>
    <row r="294" spans="1:7" ht="45">
      <c r="A294" s="29">
        <v>4</v>
      </c>
      <c r="B294" s="39" t="s">
        <v>11</v>
      </c>
      <c r="C294" s="38" t="s">
        <v>107</v>
      </c>
      <c r="D294" s="29" t="s">
        <v>23</v>
      </c>
      <c r="E294" s="62">
        <v>68</v>
      </c>
      <c r="F294" s="27">
        <v>0.22095809843746625</v>
      </c>
      <c r="G294" s="27">
        <f t="shared" si="13"/>
        <v>15.025150693747705</v>
      </c>
    </row>
    <row r="295" spans="1:7" ht="30">
      <c r="A295" s="29">
        <v>5</v>
      </c>
      <c r="B295" s="21" t="s">
        <v>74</v>
      </c>
      <c r="C295" s="67" t="s">
        <v>360</v>
      </c>
      <c r="D295" s="29" t="s">
        <v>10</v>
      </c>
      <c r="E295" s="47">
        <v>6.8000000000000005E-2</v>
      </c>
      <c r="F295" s="27">
        <v>109.22062401890945</v>
      </c>
      <c r="G295" s="27">
        <f t="shared" si="13"/>
        <v>7.4270024332858426</v>
      </c>
    </row>
    <row r="296" spans="1:7" ht="18">
      <c r="A296" s="16"/>
      <c r="B296" s="17"/>
      <c r="C296" s="18" t="s">
        <v>201</v>
      </c>
      <c r="D296" s="16"/>
      <c r="E296" s="16"/>
      <c r="F296" s="16"/>
      <c r="G296" s="19"/>
    </row>
    <row r="297" spans="1:7">
      <c r="A297" s="20"/>
      <c r="B297" s="21"/>
      <c r="C297" s="18" t="s">
        <v>56</v>
      </c>
      <c r="D297" s="1"/>
      <c r="E297" s="22"/>
      <c r="F297" s="23"/>
      <c r="G297" s="23"/>
    </row>
    <row r="298" spans="1:7" ht="25.5">
      <c r="A298" s="20">
        <v>1</v>
      </c>
      <c r="B298" s="21" t="s">
        <v>45</v>
      </c>
      <c r="C298" s="24" t="s">
        <v>78</v>
      </c>
      <c r="D298" s="25" t="s">
        <v>57</v>
      </c>
      <c r="E298" s="26">
        <v>2184</v>
      </c>
      <c r="F298" s="27">
        <v>0.42932480293630632</v>
      </c>
      <c r="G298" s="27">
        <f>SUM(E298*F298)</f>
        <v>937.64536961289298</v>
      </c>
    </row>
    <row r="299" spans="1:7" ht="17.45" customHeight="1">
      <c r="A299" s="153">
        <v>2</v>
      </c>
      <c r="B299" s="21" t="s">
        <v>46</v>
      </c>
      <c r="C299" s="154" t="s">
        <v>326</v>
      </c>
      <c r="D299" s="126" t="s">
        <v>19</v>
      </c>
      <c r="E299" s="132">
        <v>0.14349999999999999</v>
      </c>
      <c r="F299" s="163">
        <v>7047.9490176033742</v>
      </c>
      <c r="G299" s="163">
        <f>SUM(E299*F299)</f>
        <v>1011.3806840260842</v>
      </c>
    </row>
    <row r="300" spans="1:7">
      <c r="A300" s="153"/>
      <c r="B300" s="28" t="s">
        <v>47</v>
      </c>
      <c r="C300" s="154"/>
      <c r="D300" s="127"/>
      <c r="E300" s="133"/>
      <c r="F300" s="164"/>
      <c r="G300" s="164"/>
    </row>
    <row r="301" spans="1:7" ht="25.5">
      <c r="A301" s="153"/>
      <c r="B301" s="21" t="s">
        <v>80</v>
      </c>
      <c r="C301" s="154"/>
      <c r="D301" s="128"/>
      <c r="E301" s="134"/>
      <c r="F301" s="165"/>
      <c r="G301" s="165"/>
    </row>
    <row r="302" spans="1:7" ht="17.45" customHeight="1">
      <c r="A302" s="153">
        <v>3</v>
      </c>
      <c r="B302" s="28" t="s">
        <v>52</v>
      </c>
      <c r="C302" s="154" t="s">
        <v>327</v>
      </c>
      <c r="D302" s="138" t="s">
        <v>19</v>
      </c>
      <c r="E302" s="141">
        <v>9.1999999999999998E-2</v>
      </c>
      <c r="F302" s="163">
        <v>7703.2715195547598</v>
      </c>
      <c r="G302" s="163">
        <f>SUM(E302*F302)</f>
        <v>708.7009797990379</v>
      </c>
    </row>
    <row r="303" spans="1:7">
      <c r="A303" s="153"/>
      <c r="B303" s="21" t="s">
        <v>58</v>
      </c>
      <c r="C303" s="154"/>
      <c r="D303" s="139"/>
      <c r="E303" s="157"/>
      <c r="F303" s="164"/>
      <c r="G303" s="164"/>
    </row>
    <row r="304" spans="1:7" ht="25.5">
      <c r="A304" s="153"/>
      <c r="B304" s="21" t="s">
        <v>81</v>
      </c>
      <c r="C304" s="154"/>
      <c r="D304" s="140"/>
      <c r="E304" s="142"/>
      <c r="F304" s="165"/>
      <c r="G304" s="165"/>
    </row>
    <row r="305" spans="1:7" ht="17.45" customHeight="1">
      <c r="A305" s="153">
        <v>4</v>
      </c>
      <c r="B305" s="28" t="s">
        <v>53</v>
      </c>
      <c r="C305" s="154" t="s">
        <v>328</v>
      </c>
      <c r="D305" s="138" t="s">
        <v>19</v>
      </c>
      <c r="E305" s="183">
        <f>1112.5/1000</f>
        <v>1.1125</v>
      </c>
      <c r="F305" s="163">
        <v>7035.259862374066</v>
      </c>
      <c r="G305" s="163">
        <f>SUM(E305*F305)</f>
        <v>7826.7265968911488</v>
      </c>
    </row>
    <row r="306" spans="1:7">
      <c r="A306" s="153"/>
      <c r="B306" s="21" t="s">
        <v>59</v>
      </c>
      <c r="C306" s="154"/>
      <c r="D306" s="139"/>
      <c r="E306" s="200"/>
      <c r="F306" s="164"/>
      <c r="G306" s="164"/>
    </row>
    <row r="307" spans="1:7" ht="25.5">
      <c r="A307" s="153"/>
      <c r="B307" s="21" t="s">
        <v>82</v>
      </c>
      <c r="C307" s="154"/>
      <c r="D307" s="140"/>
      <c r="E307" s="184"/>
      <c r="F307" s="165"/>
      <c r="G307" s="165"/>
    </row>
    <row r="308" spans="1:7" ht="17.45" customHeight="1">
      <c r="A308" s="153">
        <v>5</v>
      </c>
      <c r="B308" s="28" t="s">
        <v>47</v>
      </c>
      <c r="C308" s="154" t="s">
        <v>329</v>
      </c>
      <c r="D308" s="138" t="s">
        <v>19</v>
      </c>
      <c r="E308" s="158">
        <f>(112+3)/1000</f>
        <v>0.115</v>
      </c>
      <c r="F308" s="163">
        <v>5442.320996383768</v>
      </c>
      <c r="G308" s="163">
        <f>SUM(E308*F308)</f>
        <v>625.86691458413338</v>
      </c>
    </row>
    <row r="309" spans="1:7">
      <c r="A309" s="153"/>
      <c r="B309" s="21" t="s">
        <v>60</v>
      </c>
      <c r="C309" s="154"/>
      <c r="D309" s="139"/>
      <c r="E309" s="159"/>
      <c r="F309" s="164"/>
      <c r="G309" s="164"/>
    </row>
    <row r="310" spans="1:7" ht="25.5">
      <c r="A310" s="153"/>
      <c r="B310" s="21" t="s">
        <v>80</v>
      </c>
      <c r="C310" s="154"/>
      <c r="D310" s="140"/>
      <c r="E310" s="160"/>
      <c r="F310" s="165"/>
      <c r="G310" s="165"/>
    </row>
    <row r="311" spans="1:7" ht="30.2" customHeight="1">
      <c r="A311" s="161">
        <v>6</v>
      </c>
      <c r="B311" s="21" t="s">
        <v>35</v>
      </c>
      <c r="C311" s="166" t="s">
        <v>220</v>
      </c>
      <c r="D311" s="138" t="s">
        <v>18</v>
      </c>
      <c r="E311" s="141">
        <v>5.53</v>
      </c>
      <c r="F311" s="163">
        <v>112.17897886744645</v>
      </c>
      <c r="G311" s="163">
        <f>SUM(E311*F311)</f>
        <v>620.34975313697885</v>
      </c>
    </row>
    <row r="312" spans="1:7" ht="30.2" customHeight="1">
      <c r="A312" s="162"/>
      <c r="B312" s="21" t="s">
        <v>60</v>
      </c>
      <c r="C312" s="167"/>
      <c r="D312" s="140"/>
      <c r="E312" s="142"/>
      <c r="F312" s="165"/>
      <c r="G312" s="165"/>
    </row>
    <row r="313" spans="1:7" ht="30">
      <c r="A313" s="20">
        <v>7</v>
      </c>
      <c r="B313" s="28" t="s">
        <v>15</v>
      </c>
      <c r="C313" s="24" t="s">
        <v>14</v>
      </c>
      <c r="D313" s="29" t="s">
        <v>7</v>
      </c>
      <c r="E313" s="30">
        <v>145</v>
      </c>
      <c r="F313" s="27">
        <v>10.64505164099787</v>
      </c>
      <c r="G313" s="27">
        <f>SUM(E313*F313)</f>
        <v>1543.5324879446912</v>
      </c>
    </row>
    <row r="314" spans="1:7" ht="45">
      <c r="A314" s="20">
        <v>8</v>
      </c>
      <c r="B314" s="28" t="s">
        <v>61</v>
      </c>
      <c r="C314" s="31" t="s">
        <v>83</v>
      </c>
      <c r="D314" s="29" t="s">
        <v>7</v>
      </c>
      <c r="E314" s="68">
        <v>489</v>
      </c>
      <c r="F314" s="27">
        <v>10.64505164099787</v>
      </c>
      <c r="G314" s="27">
        <f>SUM(E314*F314)</f>
        <v>5205.430252447959</v>
      </c>
    </row>
    <row r="315" spans="1:7" ht="17.45" customHeight="1">
      <c r="A315" s="161">
        <v>9</v>
      </c>
      <c r="B315" s="28" t="s">
        <v>36</v>
      </c>
      <c r="C315" s="152" t="s">
        <v>150</v>
      </c>
      <c r="D315" s="149" t="s">
        <v>38</v>
      </c>
      <c r="E315" s="168">
        <v>5.53</v>
      </c>
      <c r="F315" s="163">
        <v>59.01675319851946</v>
      </c>
      <c r="G315" s="163">
        <f>SUM(E315*F315)</f>
        <v>326.36264518781263</v>
      </c>
    </row>
    <row r="316" spans="1:7">
      <c r="A316" s="171"/>
      <c r="B316" s="32" t="s">
        <v>221</v>
      </c>
      <c r="C316" s="152"/>
      <c r="D316" s="150"/>
      <c r="E316" s="169"/>
      <c r="F316" s="164"/>
      <c r="G316" s="164"/>
    </row>
    <row r="317" spans="1:7">
      <c r="A317" s="162"/>
      <c r="B317" s="28" t="s">
        <v>16</v>
      </c>
      <c r="C317" s="152"/>
      <c r="D317" s="151"/>
      <c r="E317" s="170"/>
      <c r="F317" s="165"/>
      <c r="G317" s="165"/>
    </row>
    <row r="318" spans="1:7">
      <c r="A318" s="153">
        <v>10</v>
      </c>
      <c r="B318" s="32" t="s">
        <v>84</v>
      </c>
      <c r="C318" s="154" t="s">
        <v>85</v>
      </c>
      <c r="D318" s="149" t="s">
        <v>38</v>
      </c>
      <c r="E318" s="129">
        <v>4.72</v>
      </c>
      <c r="F318" s="163">
        <v>820.58566581298658</v>
      </c>
      <c r="G318" s="163">
        <f>SUM(E318*F318)</f>
        <v>3873.1643426372966</v>
      </c>
    </row>
    <row r="319" spans="1:7">
      <c r="A319" s="153"/>
      <c r="B319" s="21" t="s">
        <v>86</v>
      </c>
      <c r="C319" s="154"/>
      <c r="D319" s="150"/>
      <c r="E319" s="130"/>
      <c r="F319" s="164"/>
      <c r="G319" s="164"/>
    </row>
    <row r="320" spans="1:7">
      <c r="A320" s="153"/>
      <c r="B320" s="21" t="s">
        <v>16</v>
      </c>
      <c r="C320" s="154"/>
      <c r="D320" s="151"/>
      <c r="E320" s="131"/>
      <c r="F320" s="165"/>
      <c r="G320" s="165"/>
    </row>
    <row r="321" spans="1:7" ht="15" customHeight="1">
      <c r="A321" s="161">
        <v>11</v>
      </c>
      <c r="B321" s="155" t="s">
        <v>87</v>
      </c>
      <c r="C321" s="156" t="s">
        <v>638</v>
      </c>
      <c r="D321" s="126" t="s">
        <v>13</v>
      </c>
      <c r="E321" s="129">
        <v>10.56</v>
      </c>
      <c r="F321" s="163">
        <v>198.74141898245358</v>
      </c>
      <c r="G321" s="163">
        <f>SUM(E321*F321)</f>
        <v>2098.7093844547098</v>
      </c>
    </row>
    <row r="322" spans="1:7">
      <c r="A322" s="171"/>
      <c r="B322" s="155"/>
      <c r="C322" s="156"/>
      <c r="D322" s="127"/>
      <c r="E322" s="130"/>
      <c r="F322" s="164"/>
      <c r="G322" s="164"/>
    </row>
    <row r="323" spans="1:7">
      <c r="A323" s="171"/>
      <c r="B323" s="155"/>
      <c r="C323" s="156"/>
      <c r="D323" s="127"/>
      <c r="E323" s="130"/>
      <c r="F323" s="164"/>
      <c r="G323" s="164"/>
    </row>
    <row r="324" spans="1:7">
      <c r="A324" s="162"/>
      <c r="B324" s="155"/>
      <c r="C324" s="156"/>
      <c r="D324" s="128"/>
      <c r="E324" s="131"/>
      <c r="F324" s="165"/>
      <c r="G324" s="165"/>
    </row>
    <row r="325" spans="1:7" ht="15" customHeight="1">
      <c r="A325" s="153">
        <v>12</v>
      </c>
      <c r="B325" s="155" t="s">
        <v>87</v>
      </c>
      <c r="C325" s="156" t="s">
        <v>637</v>
      </c>
      <c r="D325" s="126" t="s">
        <v>13</v>
      </c>
      <c r="E325" s="135">
        <v>1.72</v>
      </c>
      <c r="F325" s="163">
        <v>176.46884265995695</v>
      </c>
      <c r="G325" s="163">
        <f>SUM(E325*F325)</f>
        <v>303.52640937512592</v>
      </c>
    </row>
    <row r="326" spans="1:7">
      <c r="A326" s="153"/>
      <c r="B326" s="155"/>
      <c r="C326" s="156"/>
      <c r="D326" s="127"/>
      <c r="E326" s="136"/>
      <c r="F326" s="164"/>
      <c r="G326" s="164"/>
    </row>
    <row r="327" spans="1:7">
      <c r="A327" s="153"/>
      <c r="B327" s="155"/>
      <c r="C327" s="156"/>
      <c r="D327" s="127"/>
      <c r="E327" s="136"/>
      <c r="F327" s="164"/>
      <c r="G327" s="164"/>
    </row>
    <row r="328" spans="1:7">
      <c r="A328" s="153"/>
      <c r="B328" s="155"/>
      <c r="C328" s="156"/>
      <c r="D328" s="128"/>
      <c r="E328" s="137"/>
      <c r="F328" s="165"/>
      <c r="G328" s="165"/>
    </row>
    <row r="329" spans="1:7" ht="30">
      <c r="A329" s="20">
        <v>13</v>
      </c>
      <c r="B329" s="28" t="s">
        <v>49</v>
      </c>
      <c r="C329" s="31" t="s">
        <v>88</v>
      </c>
      <c r="D329" s="25" t="s">
        <v>13</v>
      </c>
      <c r="E329" s="56">
        <v>12.45</v>
      </c>
      <c r="F329" s="27">
        <v>584.85800170679011</v>
      </c>
      <c r="G329" s="27">
        <f>SUM(E329*F329)</f>
        <v>7281.4821212495362</v>
      </c>
    </row>
    <row r="330" spans="1:7" ht="30">
      <c r="A330" s="20">
        <v>14</v>
      </c>
      <c r="B330" s="28" t="s">
        <v>54</v>
      </c>
      <c r="C330" s="31" t="s">
        <v>90</v>
      </c>
      <c r="D330" s="25" t="s">
        <v>13</v>
      </c>
      <c r="E330" s="56">
        <v>12.45</v>
      </c>
      <c r="F330" s="27">
        <v>420.98978377682147</v>
      </c>
      <c r="G330" s="27">
        <f t="shared" ref="G330:G332" si="14">SUM(E330*F330)</f>
        <v>5241.3228080214267</v>
      </c>
    </row>
    <row r="331" spans="1:7" ht="30">
      <c r="A331" s="20">
        <v>15</v>
      </c>
      <c r="B331" s="28" t="s">
        <v>49</v>
      </c>
      <c r="C331" s="24" t="s">
        <v>89</v>
      </c>
      <c r="D331" s="25" t="s">
        <v>13</v>
      </c>
      <c r="E331" s="33">
        <v>1.9</v>
      </c>
      <c r="F331" s="27">
        <v>606.33512887491179</v>
      </c>
      <c r="G331" s="27">
        <f t="shared" si="14"/>
        <v>1152.0367448623324</v>
      </c>
    </row>
    <row r="332" spans="1:7" s="7" customFormat="1" ht="30">
      <c r="A332" s="34">
        <v>16</v>
      </c>
      <c r="B332" s="28" t="s">
        <v>592</v>
      </c>
      <c r="C332" s="31" t="s">
        <v>599</v>
      </c>
      <c r="D332" s="29" t="s">
        <v>9</v>
      </c>
      <c r="E332" s="33">
        <f>E298*0.06*1.03*0.001</f>
        <v>0.13497119999999999</v>
      </c>
      <c r="F332" s="35">
        <v>259.32765870510798</v>
      </c>
      <c r="G332" s="35">
        <f t="shared" si="14"/>
        <v>35.001765288618863</v>
      </c>
    </row>
    <row r="333" spans="1:7">
      <c r="A333" s="20"/>
      <c r="B333" s="21"/>
      <c r="C333" s="18" t="s">
        <v>62</v>
      </c>
      <c r="D333" s="1"/>
      <c r="E333" s="22"/>
      <c r="F333" s="27"/>
      <c r="G333" s="27"/>
    </row>
    <row r="334" spans="1:7" ht="30">
      <c r="A334" s="29">
        <v>1</v>
      </c>
      <c r="B334" s="21" t="s">
        <v>95</v>
      </c>
      <c r="C334" s="38" t="s">
        <v>96</v>
      </c>
      <c r="D334" s="29" t="s">
        <v>8</v>
      </c>
      <c r="E334" s="30">
        <v>10</v>
      </c>
      <c r="F334" s="27">
        <v>29.330888253005515</v>
      </c>
      <c r="G334" s="27">
        <f>SUM(E334*F334)</f>
        <v>293.30888253005514</v>
      </c>
    </row>
    <row r="335" spans="1:7" ht="30">
      <c r="A335" s="29">
        <v>2</v>
      </c>
      <c r="B335" s="21" t="s">
        <v>185</v>
      </c>
      <c r="C335" s="38" t="s">
        <v>186</v>
      </c>
      <c r="D335" s="29" t="s">
        <v>8</v>
      </c>
      <c r="E335" s="30">
        <v>4</v>
      </c>
      <c r="F335" s="27">
        <v>16.751651009149107</v>
      </c>
      <c r="G335" s="27">
        <f t="shared" ref="G335:G375" si="15">SUM(E335*F335)</f>
        <v>67.006604036596428</v>
      </c>
    </row>
    <row r="336" spans="1:7" ht="30">
      <c r="A336" s="29">
        <v>3</v>
      </c>
      <c r="B336" s="21" t="s">
        <v>64</v>
      </c>
      <c r="C336" s="38" t="s">
        <v>158</v>
      </c>
      <c r="D336" s="29" t="s">
        <v>8</v>
      </c>
      <c r="E336" s="30">
        <v>3</v>
      </c>
      <c r="F336" s="27">
        <v>11.790941019597099</v>
      </c>
      <c r="G336" s="27">
        <f t="shared" si="15"/>
        <v>35.372823058791298</v>
      </c>
    </row>
    <row r="337" spans="1:7" ht="45">
      <c r="A337" s="29">
        <v>4</v>
      </c>
      <c r="B337" s="39" t="s">
        <v>98</v>
      </c>
      <c r="C337" s="38" t="s">
        <v>332</v>
      </c>
      <c r="D337" s="29" t="s">
        <v>8</v>
      </c>
      <c r="E337" s="30">
        <v>240</v>
      </c>
      <c r="F337" s="27">
        <v>14.132277849110489</v>
      </c>
      <c r="G337" s="27">
        <f t="shared" si="15"/>
        <v>3391.7466837865172</v>
      </c>
    </row>
    <row r="338" spans="1:7" ht="45">
      <c r="A338" s="29">
        <v>5</v>
      </c>
      <c r="B338" s="71" t="s">
        <v>187</v>
      </c>
      <c r="C338" s="38" t="s">
        <v>372</v>
      </c>
      <c r="D338" s="29" t="s">
        <v>8</v>
      </c>
      <c r="E338" s="30">
        <v>593</v>
      </c>
      <c r="F338" s="27">
        <v>5.7854560492894365</v>
      </c>
      <c r="G338" s="27">
        <f t="shared" si="15"/>
        <v>3430.7754372286358</v>
      </c>
    </row>
    <row r="339" spans="1:7" ht="45">
      <c r="A339" s="29">
        <v>6</v>
      </c>
      <c r="B339" s="59" t="s">
        <v>66</v>
      </c>
      <c r="C339" s="38" t="s">
        <v>363</v>
      </c>
      <c r="D339" s="29" t="s">
        <v>8</v>
      </c>
      <c r="E339" s="30">
        <v>468</v>
      </c>
      <c r="F339" s="27">
        <v>2.9491483970029031</v>
      </c>
      <c r="G339" s="27">
        <f t="shared" si="15"/>
        <v>1380.2014497973587</v>
      </c>
    </row>
    <row r="340" spans="1:7" ht="45">
      <c r="A340" s="29">
        <v>7</v>
      </c>
      <c r="B340" s="21" t="s">
        <v>178</v>
      </c>
      <c r="C340" s="38" t="s">
        <v>352</v>
      </c>
      <c r="D340" s="29" t="s">
        <v>8</v>
      </c>
      <c r="E340" s="30">
        <v>375</v>
      </c>
      <c r="F340" s="27">
        <v>2.1606225963790653</v>
      </c>
      <c r="G340" s="27">
        <f t="shared" si="15"/>
        <v>810.23347364214953</v>
      </c>
    </row>
    <row r="341" spans="1:7" ht="45">
      <c r="A341" s="29">
        <v>8</v>
      </c>
      <c r="B341" s="21" t="s">
        <v>160</v>
      </c>
      <c r="C341" s="38" t="s">
        <v>353</v>
      </c>
      <c r="D341" s="29" t="s">
        <v>8</v>
      </c>
      <c r="E341" s="30">
        <v>116</v>
      </c>
      <c r="F341" s="27">
        <v>1.2564032585489271</v>
      </c>
      <c r="G341" s="27">
        <f t="shared" si="15"/>
        <v>145.74277799167555</v>
      </c>
    </row>
    <row r="342" spans="1:7" ht="45">
      <c r="A342" s="29">
        <v>9</v>
      </c>
      <c r="B342" s="21" t="s">
        <v>214</v>
      </c>
      <c r="C342" s="38" t="s">
        <v>373</v>
      </c>
      <c r="D342" s="29" t="s">
        <v>8</v>
      </c>
      <c r="E342" s="30">
        <v>290</v>
      </c>
      <c r="F342" s="27">
        <v>0.91421281676877109</v>
      </c>
      <c r="G342" s="27">
        <f t="shared" si="15"/>
        <v>265.12171686294363</v>
      </c>
    </row>
    <row r="343" spans="1:7" s="11" customFormat="1" ht="30">
      <c r="A343" s="40" t="s">
        <v>374</v>
      </c>
      <c r="B343" s="39" t="s">
        <v>101</v>
      </c>
      <c r="C343" s="38" t="s">
        <v>100</v>
      </c>
      <c r="D343" s="29" t="s">
        <v>6</v>
      </c>
      <c r="E343" s="41">
        <v>1</v>
      </c>
      <c r="F343" s="27">
        <v>109.47228200943402</v>
      </c>
      <c r="G343" s="27">
        <f t="shared" si="15"/>
        <v>109.47228200943402</v>
      </c>
    </row>
    <row r="344" spans="1:7" s="11" customFormat="1" ht="30">
      <c r="A344" s="40" t="s">
        <v>375</v>
      </c>
      <c r="B344" s="21" t="s">
        <v>376</v>
      </c>
      <c r="C344" s="38" t="s">
        <v>377</v>
      </c>
      <c r="D344" s="29" t="s">
        <v>6</v>
      </c>
      <c r="E344" s="41">
        <v>2</v>
      </c>
      <c r="F344" s="27">
        <v>56.542441863089323</v>
      </c>
      <c r="G344" s="27">
        <f t="shared" si="15"/>
        <v>113.08488372617865</v>
      </c>
    </row>
    <row r="345" spans="1:7" s="11" customFormat="1" ht="30">
      <c r="A345" s="40" t="s">
        <v>378</v>
      </c>
      <c r="B345" s="59" t="s">
        <v>354</v>
      </c>
      <c r="C345" s="38" t="s">
        <v>212</v>
      </c>
      <c r="D345" s="29" t="s">
        <v>6</v>
      </c>
      <c r="E345" s="41">
        <v>1</v>
      </c>
      <c r="F345" s="27">
        <v>30.348683322441673</v>
      </c>
      <c r="G345" s="27">
        <f t="shared" si="15"/>
        <v>30.348683322441673</v>
      </c>
    </row>
    <row r="346" spans="1:7" ht="25.5">
      <c r="A346" s="29">
        <v>13</v>
      </c>
      <c r="B346" s="39" t="s">
        <v>101</v>
      </c>
      <c r="C346" s="38" t="s">
        <v>102</v>
      </c>
      <c r="D346" s="29" t="s">
        <v>6</v>
      </c>
      <c r="E346" s="41">
        <v>1</v>
      </c>
      <c r="F346" s="27">
        <v>426.12972617860163</v>
      </c>
      <c r="G346" s="27">
        <f t="shared" si="15"/>
        <v>426.12972617860163</v>
      </c>
    </row>
    <row r="347" spans="1:7">
      <c r="A347" s="29">
        <v>14</v>
      </c>
      <c r="B347" s="21" t="s">
        <v>376</v>
      </c>
      <c r="C347" s="38" t="s">
        <v>379</v>
      </c>
      <c r="D347" s="29" t="s">
        <v>6</v>
      </c>
      <c r="E347" s="41">
        <v>2</v>
      </c>
      <c r="F347" s="27">
        <v>167.31462120354294</v>
      </c>
      <c r="G347" s="27">
        <f t="shared" si="15"/>
        <v>334.62924240708588</v>
      </c>
    </row>
    <row r="348" spans="1:7" ht="25.5">
      <c r="A348" s="29">
        <v>15</v>
      </c>
      <c r="B348" s="59" t="s">
        <v>354</v>
      </c>
      <c r="C348" s="38" t="s">
        <v>261</v>
      </c>
      <c r="D348" s="29" t="s">
        <v>6</v>
      </c>
      <c r="E348" s="41">
        <v>1</v>
      </c>
      <c r="F348" s="27">
        <v>74.948922648511413</v>
      </c>
      <c r="G348" s="27">
        <f t="shared" si="15"/>
        <v>74.948922648511413</v>
      </c>
    </row>
    <row r="349" spans="1:7" s="11" customFormat="1" ht="45">
      <c r="A349" s="40" t="s">
        <v>380</v>
      </c>
      <c r="B349" s="39" t="s">
        <v>101</v>
      </c>
      <c r="C349" s="38" t="s">
        <v>335</v>
      </c>
      <c r="D349" s="29" t="s">
        <v>6</v>
      </c>
      <c r="E349" s="41">
        <v>1</v>
      </c>
      <c r="F349" s="27">
        <v>151.38847024980601</v>
      </c>
      <c r="G349" s="27">
        <f t="shared" si="15"/>
        <v>151.38847024980601</v>
      </c>
    </row>
    <row r="350" spans="1:7" ht="30">
      <c r="A350" s="29">
        <v>17</v>
      </c>
      <c r="B350" s="39" t="s">
        <v>99</v>
      </c>
      <c r="C350" s="38" t="s">
        <v>104</v>
      </c>
      <c r="D350" s="29" t="s">
        <v>6</v>
      </c>
      <c r="E350" s="41">
        <v>1</v>
      </c>
      <c r="F350" s="27">
        <v>311.40828146986917</v>
      </c>
      <c r="G350" s="27">
        <f t="shared" si="15"/>
        <v>311.40828146986917</v>
      </c>
    </row>
    <row r="351" spans="1:7" ht="30">
      <c r="A351" s="29">
        <v>18</v>
      </c>
      <c r="B351" s="21" t="s">
        <v>381</v>
      </c>
      <c r="C351" s="38" t="s">
        <v>189</v>
      </c>
      <c r="D351" s="29" t="s">
        <v>6</v>
      </c>
      <c r="E351" s="41">
        <v>3</v>
      </c>
      <c r="F351" s="27">
        <v>138.44276300771401</v>
      </c>
      <c r="G351" s="27">
        <f t="shared" si="15"/>
        <v>415.32828902314202</v>
      </c>
    </row>
    <row r="352" spans="1:7" ht="30">
      <c r="A352" s="29">
        <v>19</v>
      </c>
      <c r="B352" s="21" t="s">
        <v>364</v>
      </c>
      <c r="C352" s="38" t="s">
        <v>163</v>
      </c>
      <c r="D352" s="29" t="s">
        <v>6</v>
      </c>
      <c r="E352" s="41">
        <v>1</v>
      </c>
      <c r="F352" s="27">
        <v>62.502829396191032</v>
      </c>
      <c r="G352" s="27">
        <f t="shared" si="15"/>
        <v>62.502829396191032</v>
      </c>
    </row>
    <row r="353" spans="1:7" ht="30">
      <c r="A353" s="29">
        <v>20</v>
      </c>
      <c r="B353" s="59" t="s">
        <v>354</v>
      </c>
      <c r="C353" s="38" t="s">
        <v>179</v>
      </c>
      <c r="D353" s="29" t="s">
        <v>6</v>
      </c>
      <c r="E353" s="41">
        <v>1</v>
      </c>
      <c r="F353" s="27">
        <v>56.535747778722559</v>
      </c>
      <c r="G353" s="27">
        <f t="shared" si="15"/>
        <v>56.535747778722559</v>
      </c>
    </row>
    <row r="354" spans="1:7" ht="30">
      <c r="A354" s="29">
        <v>21</v>
      </c>
      <c r="B354" s="39" t="s">
        <v>105</v>
      </c>
      <c r="C354" s="24" t="s">
        <v>106</v>
      </c>
      <c r="D354" s="34" t="s">
        <v>6</v>
      </c>
      <c r="E354" s="42">
        <v>7</v>
      </c>
      <c r="F354" s="27">
        <v>27.97317064350376</v>
      </c>
      <c r="G354" s="27">
        <f t="shared" si="15"/>
        <v>195.81219450452633</v>
      </c>
    </row>
    <row r="355" spans="1:7" ht="30">
      <c r="A355" s="29">
        <v>22</v>
      </c>
      <c r="B355" s="21" t="s">
        <v>192</v>
      </c>
      <c r="C355" s="24" t="s">
        <v>193</v>
      </c>
      <c r="D355" s="34" t="s">
        <v>6</v>
      </c>
      <c r="E355" s="42">
        <v>6</v>
      </c>
      <c r="F355" s="27">
        <v>16.26279127081785</v>
      </c>
      <c r="G355" s="27">
        <f t="shared" si="15"/>
        <v>97.5767476249071</v>
      </c>
    </row>
    <row r="356" spans="1:7" ht="30">
      <c r="A356" s="29">
        <v>23</v>
      </c>
      <c r="B356" s="21" t="s">
        <v>164</v>
      </c>
      <c r="C356" s="24" t="s">
        <v>194</v>
      </c>
      <c r="D356" s="34" t="s">
        <v>6</v>
      </c>
      <c r="E356" s="42">
        <v>2</v>
      </c>
      <c r="F356" s="27">
        <v>15.522375373902243</v>
      </c>
      <c r="G356" s="27">
        <f t="shared" si="15"/>
        <v>31.044750747804486</v>
      </c>
    </row>
    <row r="357" spans="1:7" ht="30">
      <c r="A357" s="29">
        <v>24</v>
      </c>
      <c r="B357" s="21" t="s">
        <v>180</v>
      </c>
      <c r="C357" s="24" t="s">
        <v>181</v>
      </c>
      <c r="D357" s="34" t="s">
        <v>6</v>
      </c>
      <c r="E357" s="42">
        <v>2</v>
      </c>
      <c r="F357" s="27">
        <v>10.422632375924122</v>
      </c>
      <c r="G357" s="27">
        <f t="shared" si="15"/>
        <v>20.845264751848244</v>
      </c>
    </row>
    <row r="358" spans="1:7" ht="30">
      <c r="A358" s="29">
        <v>25</v>
      </c>
      <c r="B358" s="39" t="s">
        <v>70</v>
      </c>
      <c r="C358" s="24" t="s">
        <v>340</v>
      </c>
      <c r="D358" s="25" t="s">
        <v>55</v>
      </c>
      <c r="E358" s="34">
        <v>0.4</v>
      </c>
      <c r="F358" s="27">
        <v>1546.003886181235</v>
      </c>
      <c r="G358" s="27">
        <f t="shared" si="15"/>
        <v>618.40155447249401</v>
      </c>
    </row>
    <row r="359" spans="1:7" ht="30">
      <c r="A359" s="29">
        <v>26</v>
      </c>
      <c r="B359" s="21" t="s">
        <v>70</v>
      </c>
      <c r="C359" s="24" t="s">
        <v>382</v>
      </c>
      <c r="D359" s="25" t="s">
        <v>55</v>
      </c>
      <c r="E359" s="34">
        <v>0.4</v>
      </c>
      <c r="F359" s="27">
        <v>676.90203232720114</v>
      </c>
      <c r="G359" s="27">
        <f t="shared" si="15"/>
        <v>270.76081293088049</v>
      </c>
    </row>
    <row r="360" spans="1:7" ht="30">
      <c r="A360" s="29">
        <v>27</v>
      </c>
      <c r="B360" s="39" t="s">
        <v>70</v>
      </c>
      <c r="C360" s="24" t="s">
        <v>365</v>
      </c>
      <c r="D360" s="25" t="s">
        <v>55</v>
      </c>
      <c r="E360" s="34">
        <v>0.3</v>
      </c>
      <c r="F360" s="27">
        <v>352.83015461891722</v>
      </c>
      <c r="G360" s="27">
        <f t="shared" si="15"/>
        <v>105.84904638567517</v>
      </c>
    </row>
    <row r="361" spans="1:7" ht="30">
      <c r="A361" s="29">
        <v>28</v>
      </c>
      <c r="B361" s="39" t="s">
        <v>70</v>
      </c>
      <c r="C361" s="24" t="s">
        <v>355</v>
      </c>
      <c r="D361" s="25" t="s">
        <v>55</v>
      </c>
      <c r="E361" s="34">
        <v>0.2</v>
      </c>
      <c r="F361" s="27">
        <v>286.5427250876773</v>
      </c>
      <c r="G361" s="27">
        <f t="shared" si="15"/>
        <v>57.308545017535465</v>
      </c>
    </row>
    <row r="362" spans="1:7" ht="30">
      <c r="A362" s="29">
        <v>29</v>
      </c>
      <c r="B362" s="39" t="s">
        <v>33</v>
      </c>
      <c r="C362" s="38" t="s">
        <v>383</v>
      </c>
      <c r="D362" s="29" t="s">
        <v>9</v>
      </c>
      <c r="E362" s="34">
        <v>1.4999999999999999E-2</v>
      </c>
      <c r="F362" s="27">
        <v>2118.3091592585915</v>
      </c>
      <c r="G362" s="27">
        <f t="shared" si="15"/>
        <v>31.774637388878872</v>
      </c>
    </row>
    <row r="363" spans="1:7" ht="30">
      <c r="A363" s="29">
        <v>30</v>
      </c>
      <c r="B363" s="39" t="s">
        <v>70</v>
      </c>
      <c r="C363" s="38" t="s">
        <v>384</v>
      </c>
      <c r="D363" s="25" t="s">
        <v>55</v>
      </c>
      <c r="E363" s="30">
        <v>2.2999999999999998</v>
      </c>
      <c r="F363" s="27">
        <v>595.88406290013006</v>
      </c>
      <c r="G363" s="27">
        <f t="shared" si="15"/>
        <v>1370.5333446702991</v>
      </c>
    </row>
    <row r="364" spans="1:7" ht="30">
      <c r="A364" s="29">
        <v>31</v>
      </c>
      <c r="B364" s="39" t="s">
        <v>70</v>
      </c>
      <c r="C364" s="38" t="s">
        <v>357</v>
      </c>
      <c r="D364" s="25" t="s">
        <v>55</v>
      </c>
      <c r="E364" s="30">
        <v>0.3</v>
      </c>
      <c r="F364" s="27">
        <v>58.219356702295563</v>
      </c>
      <c r="G364" s="27">
        <f t="shared" si="15"/>
        <v>17.465807010688668</v>
      </c>
    </row>
    <row r="365" spans="1:7" ht="30">
      <c r="A365" s="29">
        <v>32</v>
      </c>
      <c r="B365" s="39" t="s">
        <v>70</v>
      </c>
      <c r="C365" s="38" t="s">
        <v>362</v>
      </c>
      <c r="D365" s="25" t="s">
        <v>55</v>
      </c>
      <c r="E365" s="30">
        <v>0.2</v>
      </c>
      <c r="F365" s="27">
        <v>55.273248723129335</v>
      </c>
      <c r="G365" s="27">
        <f t="shared" si="15"/>
        <v>11.054649744625868</v>
      </c>
    </row>
    <row r="366" spans="1:7" ht="45">
      <c r="A366" s="29">
        <v>33</v>
      </c>
      <c r="B366" s="39" t="s">
        <v>11</v>
      </c>
      <c r="C366" s="38" t="s">
        <v>107</v>
      </c>
      <c r="D366" s="29" t="s">
        <v>23</v>
      </c>
      <c r="E366" s="62">
        <v>2096</v>
      </c>
      <c r="F366" s="27">
        <v>0.22095809843746625</v>
      </c>
      <c r="G366" s="27">
        <f t="shared" si="15"/>
        <v>463.12817432492926</v>
      </c>
    </row>
    <row r="367" spans="1:7" ht="45">
      <c r="A367" s="29">
        <v>34</v>
      </c>
      <c r="B367" s="21" t="s">
        <v>71</v>
      </c>
      <c r="C367" s="44" t="s">
        <v>385</v>
      </c>
      <c r="D367" s="25" t="s">
        <v>9</v>
      </c>
      <c r="E367" s="56">
        <v>8.2000000000000003E-2</v>
      </c>
      <c r="F367" s="27">
        <v>886.3676543682858</v>
      </c>
      <c r="G367" s="27">
        <f t="shared" si="15"/>
        <v>72.68214765819944</v>
      </c>
    </row>
    <row r="368" spans="1:7" ht="60">
      <c r="A368" s="29">
        <v>35</v>
      </c>
      <c r="B368" s="21" t="s">
        <v>24</v>
      </c>
      <c r="C368" s="46" t="s">
        <v>386</v>
      </c>
      <c r="D368" s="29" t="s">
        <v>13</v>
      </c>
      <c r="E368" s="68">
        <f>6/100</f>
        <v>0.06</v>
      </c>
      <c r="F368" s="27">
        <v>106.3677804367268</v>
      </c>
      <c r="G368" s="27">
        <f t="shared" si="15"/>
        <v>6.3820668262036078</v>
      </c>
    </row>
    <row r="369" spans="1:7" ht="47.25">
      <c r="A369" s="29">
        <v>36</v>
      </c>
      <c r="B369" s="39" t="s">
        <v>109</v>
      </c>
      <c r="C369" s="38" t="s">
        <v>387</v>
      </c>
      <c r="D369" s="29" t="s">
        <v>23</v>
      </c>
      <c r="E369" s="68">
        <v>8.5</v>
      </c>
      <c r="F369" s="27">
        <v>1.9609988825539522</v>
      </c>
      <c r="G369" s="27">
        <f t="shared" si="15"/>
        <v>16.668490501708593</v>
      </c>
    </row>
    <row r="370" spans="1:7" ht="45">
      <c r="A370" s="29">
        <v>37</v>
      </c>
      <c r="B370" s="39" t="s">
        <v>110</v>
      </c>
      <c r="C370" s="38" t="s">
        <v>348</v>
      </c>
      <c r="D370" s="29" t="s">
        <v>10</v>
      </c>
      <c r="E370" s="47">
        <v>0.25</v>
      </c>
      <c r="F370" s="27">
        <v>356.33527704649225</v>
      </c>
      <c r="G370" s="27">
        <f t="shared" si="15"/>
        <v>89.083819261623063</v>
      </c>
    </row>
    <row r="371" spans="1:7" ht="45">
      <c r="A371" s="29">
        <v>38</v>
      </c>
      <c r="B371" s="39" t="s">
        <v>197</v>
      </c>
      <c r="C371" s="38" t="s">
        <v>388</v>
      </c>
      <c r="D371" s="29" t="s">
        <v>10</v>
      </c>
      <c r="E371" s="47">
        <v>0.59699999999999998</v>
      </c>
      <c r="F371" s="27">
        <v>168.90728004060918</v>
      </c>
      <c r="G371" s="27">
        <f t="shared" si="15"/>
        <v>100.83764618424368</v>
      </c>
    </row>
    <row r="372" spans="1:7" ht="45">
      <c r="A372" s="29">
        <v>39</v>
      </c>
      <c r="B372" s="21" t="s">
        <v>73</v>
      </c>
      <c r="C372" s="38" t="s">
        <v>368</v>
      </c>
      <c r="D372" s="29" t="s">
        <v>10</v>
      </c>
      <c r="E372" s="47">
        <v>0.47099999999999997</v>
      </c>
      <c r="F372" s="27">
        <v>124.97199032952162</v>
      </c>
      <c r="G372" s="27">
        <f t="shared" si="15"/>
        <v>58.861807445204676</v>
      </c>
    </row>
    <row r="373" spans="1:7" ht="30">
      <c r="A373" s="29">
        <v>40</v>
      </c>
      <c r="B373" s="21" t="s">
        <v>73</v>
      </c>
      <c r="C373" s="38" t="s">
        <v>369</v>
      </c>
      <c r="D373" s="29" t="s">
        <v>10</v>
      </c>
      <c r="E373" s="47">
        <v>0.375</v>
      </c>
      <c r="F373" s="27">
        <v>124.9719903295216</v>
      </c>
      <c r="G373" s="27">
        <f t="shared" si="15"/>
        <v>46.864496373570603</v>
      </c>
    </row>
    <row r="374" spans="1:7" ht="30">
      <c r="A374" s="29">
        <v>41</v>
      </c>
      <c r="B374" s="21" t="s">
        <v>74</v>
      </c>
      <c r="C374" s="38" t="s">
        <v>360</v>
      </c>
      <c r="D374" s="29" t="s">
        <v>10</v>
      </c>
      <c r="E374" s="47">
        <v>0.11600000000000001</v>
      </c>
      <c r="F374" s="27">
        <v>109.22062401890945</v>
      </c>
      <c r="G374" s="27">
        <f t="shared" si="15"/>
        <v>12.669592386193496</v>
      </c>
    </row>
    <row r="375" spans="1:7" ht="30">
      <c r="A375" s="29">
        <v>42</v>
      </c>
      <c r="B375" s="21" t="s">
        <v>74</v>
      </c>
      <c r="C375" s="38" t="s">
        <v>389</v>
      </c>
      <c r="D375" s="29" t="s">
        <v>10</v>
      </c>
      <c r="E375" s="47">
        <v>0.28999999999999998</v>
      </c>
      <c r="F375" s="27">
        <v>109.22062401890945</v>
      </c>
      <c r="G375" s="27">
        <f t="shared" si="15"/>
        <v>31.673980965483736</v>
      </c>
    </row>
    <row r="376" spans="1:7" ht="30">
      <c r="A376" s="49"/>
      <c r="B376" s="49"/>
      <c r="C376" s="76" t="s">
        <v>390</v>
      </c>
      <c r="D376" s="49"/>
      <c r="E376" s="49"/>
      <c r="F376" s="27"/>
      <c r="G376" s="27"/>
    </row>
    <row r="377" spans="1:7" ht="30">
      <c r="A377" s="34">
        <v>1</v>
      </c>
      <c r="B377" s="28" t="s">
        <v>17</v>
      </c>
      <c r="C377" s="24" t="s">
        <v>29</v>
      </c>
      <c r="D377" s="50" t="s">
        <v>7</v>
      </c>
      <c r="E377" s="33">
        <v>0.76</v>
      </c>
      <c r="F377" s="27">
        <v>40.713073227596681</v>
      </c>
      <c r="G377" s="27">
        <f>SUM(E377*F377)</f>
        <v>30.941935652973477</v>
      </c>
    </row>
    <row r="378" spans="1:7" ht="30">
      <c r="A378" s="34">
        <v>2</v>
      </c>
      <c r="B378" s="39" t="s">
        <v>32</v>
      </c>
      <c r="C378" s="44" t="s">
        <v>135</v>
      </c>
      <c r="D378" s="50" t="s">
        <v>7</v>
      </c>
      <c r="E378" s="33">
        <v>1.98</v>
      </c>
      <c r="F378" s="27">
        <v>55.919694199463713</v>
      </c>
      <c r="G378" s="27">
        <f t="shared" ref="G378:G389" si="16">SUM(E378*F378)</f>
        <v>110.72099451493816</v>
      </c>
    </row>
    <row r="379" spans="1:7" ht="30">
      <c r="A379" s="34">
        <v>3</v>
      </c>
      <c r="B379" s="21" t="s">
        <v>11</v>
      </c>
      <c r="C379" s="24" t="s">
        <v>136</v>
      </c>
      <c r="D379" s="50" t="s">
        <v>6</v>
      </c>
      <c r="E379" s="42">
        <v>1</v>
      </c>
      <c r="F379" s="27">
        <v>117.84431916664867</v>
      </c>
      <c r="G379" s="27">
        <f t="shared" si="16"/>
        <v>117.84431916664867</v>
      </c>
    </row>
    <row r="380" spans="1:7" ht="30">
      <c r="A380" s="20">
        <v>4</v>
      </c>
      <c r="B380" s="21" t="s">
        <v>137</v>
      </c>
      <c r="C380" s="44" t="s">
        <v>138</v>
      </c>
      <c r="D380" s="25" t="s">
        <v>7</v>
      </c>
      <c r="E380" s="33">
        <v>1.25</v>
      </c>
      <c r="F380" s="27">
        <v>121.31471024544381</v>
      </c>
      <c r="G380" s="27">
        <f t="shared" si="16"/>
        <v>151.64338780680475</v>
      </c>
    </row>
    <row r="381" spans="1:7">
      <c r="A381" s="20">
        <v>5</v>
      </c>
      <c r="B381" s="28" t="s">
        <v>39</v>
      </c>
      <c r="C381" s="53" t="s">
        <v>139</v>
      </c>
      <c r="D381" s="52" t="s">
        <v>9</v>
      </c>
      <c r="E381" s="45">
        <f>12.4/1000</f>
        <v>1.24E-2</v>
      </c>
      <c r="F381" s="27">
        <v>380.53403712900428</v>
      </c>
      <c r="G381" s="27">
        <f t="shared" si="16"/>
        <v>4.7186220603996532</v>
      </c>
    </row>
    <row r="382" spans="1:7" ht="45">
      <c r="A382" s="34">
        <v>6</v>
      </c>
      <c r="B382" s="21" t="s">
        <v>11</v>
      </c>
      <c r="C382" s="58" t="s">
        <v>140</v>
      </c>
      <c r="D382" s="50" t="s">
        <v>6</v>
      </c>
      <c r="E382" s="42">
        <v>1</v>
      </c>
      <c r="F382" s="27">
        <v>176.766478749973</v>
      </c>
      <c r="G382" s="27">
        <f t="shared" si="16"/>
        <v>176.766478749973</v>
      </c>
    </row>
    <row r="383" spans="1:7" ht="30">
      <c r="A383" s="34">
        <v>7</v>
      </c>
      <c r="B383" s="21" t="s">
        <v>11</v>
      </c>
      <c r="C383" s="58" t="s">
        <v>141</v>
      </c>
      <c r="D383" s="50" t="s">
        <v>6</v>
      </c>
      <c r="E383" s="42">
        <v>1</v>
      </c>
      <c r="F383" s="27">
        <v>220.95809843746622</v>
      </c>
      <c r="G383" s="27">
        <f t="shared" si="16"/>
        <v>220.95809843746622</v>
      </c>
    </row>
    <row r="384" spans="1:7" ht="30">
      <c r="A384" s="34">
        <v>8</v>
      </c>
      <c r="B384" s="28" t="s">
        <v>27</v>
      </c>
      <c r="C384" s="44" t="s">
        <v>142</v>
      </c>
      <c r="D384" s="34" t="s">
        <v>9</v>
      </c>
      <c r="E384" s="45">
        <v>1.9199999999999998E-2</v>
      </c>
      <c r="F384" s="27">
        <v>812.96067289764358</v>
      </c>
      <c r="G384" s="27">
        <f t="shared" si="16"/>
        <v>15.608844919634755</v>
      </c>
    </row>
    <row r="385" spans="1:7" ht="25.5">
      <c r="A385" s="34">
        <v>9</v>
      </c>
      <c r="B385" s="59" t="s">
        <v>143</v>
      </c>
      <c r="C385" s="24" t="s">
        <v>30</v>
      </c>
      <c r="D385" s="34" t="s">
        <v>9</v>
      </c>
      <c r="E385" s="56">
        <v>1.4E-2</v>
      </c>
      <c r="F385" s="27">
        <v>810.17969427070966</v>
      </c>
      <c r="G385" s="27">
        <f t="shared" si="16"/>
        <v>11.342515719789935</v>
      </c>
    </row>
    <row r="386" spans="1:7" ht="30">
      <c r="A386" s="34">
        <v>10</v>
      </c>
      <c r="B386" s="21" t="s">
        <v>26</v>
      </c>
      <c r="C386" s="24" t="s">
        <v>41</v>
      </c>
      <c r="D386" s="25" t="s">
        <v>13</v>
      </c>
      <c r="E386" s="60">
        <v>0.06</v>
      </c>
      <c r="F386" s="27">
        <v>205.6839946550501</v>
      </c>
      <c r="G386" s="27">
        <f t="shared" si="16"/>
        <v>12.341039679303005</v>
      </c>
    </row>
    <row r="387" spans="1:7" ht="30">
      <c r="A387" s="34">
        <v>11</v>
      </c>
      <c r="B387" s="21" t="s">
        <v>42</v>
      </c>
      <c r="C387" s="24" t="s">
        <v>43</v>
      </c>
      <c r="D387" s="25" t="s">
        <v>13</v>
      </c>
      <c r="E387" s="60">
        <v>7.0000000000000007E-2</v>
      </c>
      <c r="F387" s="27">
        <v>333.40942860314703</v>
      </c>
      <c r="G387" s="27">
        <f t="shared" si="16"/>
        <v>23.338660002220294</v>
      </c>
    </row>
    <row r="388" spans="1:7" ht="25.5">
      <c r="A388" s="34">
        <v>12</v>
      </c>
      <c r="B388" s="21" t="s">
        <v>26</v>
      </c>
      <c r="C388" s="58" t="s">
        <v>31</v>
      </c>
      <c r="D388" s="25" t="s">
        <v>13</v>
      </c>
      <c r="E388" s="61">
        <f>0.2/100</f>
        <v>2E-3</v>
      </c>
      <c r="F388" s="27">
        <v>205.6839946550501</v>
      </c>
      <c r="G388" s="27">
        <f t="shared" si="16"/>
        <v>0.41136798931010021</v>
      </c>
    </row>
    <row r="389" spans="1:7" ht="30">
      <c r="A389" s="34">
        <v>13</v>
      </c>
      <c r="B389" s="57" t="s">
        <v>144</v>
      </c>
      <c r="C389" s="44" t="s">
        <v>40</v>
      </c>
      <c r="D389" s="34" t="s">
        <v>9</v>
      </c>
      <c r="E389" s="45">
        <v>3.32E-2</v>
      </c>
      <c r="F389" s="27">
        <v>9.3692870391828116</v>
      </c>
      <c r="G389" s="27">
        <f t="shared" si="16"/>
        <v>0.31106032970086933</v>
      </c>
    </row>
    <row r="390" spans="1:7" ht="30">
      <c r="A390" s="49"/>
      <c r="B390" s="49"/>
      <c r="C390" s="76" t="s">
        <v>648</v>
      </c>
      <c r="D390" s="49"/>
      <c r="E390" s="49"/>
      <c r="F390" s="27"/>
      <c r="G390" s="27"/>
    </row>
    <row r="391" spans="1:7" ht="30">
      <c r="A391" s="34">
        <v>1</v>
      </c>
      <c r="B391" s="28" t="s">
        <v>17</v>
      </c>
      <c r="C391" s="24" t="s">
        <v>29</v>
      </c>
      <c r="D391" s="50" t="s">
        <v>7</v>
      </c>
      <c r="E391" s="33">
        <v>0.76</v>
      </c>
      <c r="F391" s="27">
        <v>40.713073227596681</v>
      </c>
      <c r="G391" s="27">
        <f>SUM(E391*F391)</f>
        <v>30.941935652973477</v>
      </c>
    </row>
    <row r="392" spans="1:7" ht="30">
      <c r="A392" s="34">
        <v>2</v>
      </c>
      <c r="B392" s="39" t="s">
        <v>32</v>
      </c>
      <c r="C392" s="44" t="s">
        <v>135</v>
      </c>
      <c r="D392" s="50" t="s">
        <v>7</v>
      </c>
      <c r="E392" s="33">
        <v>1.98</v>
      </c>
      <c r="F392" s="27">
        <v>55.919694199463713</v>
      </c>
      <c r="G392" s="27">
        <f t="shared" ref="G392:G403" si="17">SUM(E392*F392)</f>
        <v>110.72099451493816</v>
      </c>
    </row>
    <row r="393" spans="1:7" ht="30">
      <c r="A393" s="34">
        <v>3</v>
      </c>
      <c r="B393" s="21" t="s">
        <v>11</v>
      </c>
      <c r="C393" s="24" t="s">
        <v>136</v>
      </c>
      <c r="D393" s="50" t="s">
        <v>6</v>
      </c>
      <c r="E393" s="42">
        <v>1</v>
      </c>
      <c r="F393" s="27">
        <v>117.84431916664867</v>
      </c>
      <c r="G393" s="27">
        <f t="shared" si="17"/>
        <v>117.84431916664867</v>
      </c>
    </row>
    <row r="394" spans="1:7" ht="30">
      <c r="A394" s="20">
        <v>4</v>
      </c>
      <c r="B394" s="21" t="s">
        <v>137</v>
      </c>
      <c r="C394" s="44" t="s">
        <v>138</v>
      </c>
      <c r="D394" s="25" t="s">
        <v>7</v>
      </c>
      <c r="E394" s="33">
        <v>0.85</v>
      </c>
      <c r="F394" s="27">
        <v>121.31471024544379</v>
      </c>
      <c r="G394" s="27">
        <f t="shared" si="17"/>
        <v>103.11750370862723</v>
      </c>
    </row>
    <row r="395" spans="1:7">
      <c r="A395" s="20">
        <v>5</v>
      </c>
      <c r="B395" s="28" t="s">
        <v>39</v>
      </c>
      <c r="C395" s="53" t="s">
        <v>139</v>
      </c>
      <c r="D395" s="52" t="s">
        <v>9</v>
      </c>
      <c r="E395" s="45">
        <f>6.2/1000</f>
        <v>6.1999999999999998E-3</v>
      </c>
      <c r="F395" s="27">
        <v>380.53403712900428</v>
      </c>
      <c r="G395" s="27">
        <f t="shared" si="17"/>
        <v>2.3593110301998266</v>
      </c>
    </row>
    <row r="396" spans="1:7" ht="45">
      <c r="A396" s="34">
        <v>6</v>
      </c>
      <c r="B396" s="21" t="s">
        <v>11</v>
      </c>
      <c r="C396" s="58" t="s">
        <v>140</v>
      </c>
      <c r="D396" s="50" t="s">
        <v>6</v>
      </c>
      <c r="E396" s="42">
        <v>1</v>
      </c>
      <c r="F396" s="27">
        <v>176.766478749973</v>
      </c>
      <c r="G396" s="27">
        <f t="shared" si="17"/>
        <v>176.766478749973</v>
      </c>
    </row>
    <row r="397" spans="1:7" ht="30">
      <c r="A397" s="34">
        <v>7</v>
      </c>
      <c r="B397" s="21" t="s">
        <v>11</v>
      </c>
      <c r="C397" s="58" t="s">
        <v>141</v>
      </c>
      <c r="D397" s="50" t="s">
        <v>6</v>
      </c>
      <c r="E397" s="42">
        <v>1</v>
      </c>
      <c r="F397" s="27">
        <v>220.95809843746622</v>
      </c>
      <c r="G397" s="27">
        <f t="shared" si="17"/>
        <v>220.95809843746622</v>
      </c>
    </row>
    <row r="398" spans="1:7" ht="30">
      <c r="A398" s="34">
        <v>8</v>
      </c>
      <c r="B398" s="28" t="s">
        <v>27</v>
      </c>
      <c r="C398" s="44" t="s">
        <v>142</v>
      </c>
      <c r="D398" s="34" t="s">
        <v>9</v>
      </c>
      <c r="E398" s="56">
        <v>1.6E-2</v>
      </c>
      <c r="F398" s="27">
        <v>812.96067289764358</v>
      </c>
      <c r="G398" s="27">
        <f t="shared" si="17"/>
        <v>13.007370766362298</v>
      </c>
    </row>
    <row r="399" spans="1:7" ht="25.5">
      <c r="A399" s="34">
        <v>9</v>
      </c>
      <c r="B399" s="59" t="s">
        <v>143</v>
      </c>
      <c r="C399" s="24" t="s">
        <v>30</v>
      </c>
      <c r="D399" s="34" t="s">
        <v>9</v>
      </c>
      <c r="E399" s="56">
        <v>1.4E-2</v>
      </c>
      <c r="F399" s="27">
        <v>810.17969427070966</v>
      </c>
      <c r="G399" s="27">
        <f t="shared" si="17"/>
        <v>11.342515719789935</v>
      </c>
    </row>
    <row r="400" spans="1:7" ht="30">
      <c r="A400" s="34">
        <v>10</v>
      </c>
      <c r="B400" s="21" t="s">
        <v>26</v>
      </c>
      <c r="C400" s="24" t="s">
        <v>41</v>
      </c>
      <c r="D400" s="25" t="s">
        <v>13</v>
      </c>
      <c r="E400" s="60">
        <v>0.04</v>
      </c>
      <c r="F400" s="27">
        <v>205.6839946550501</v>
      </c>
      <c r="G400" s="27">
        <f t="shared" si="17"/>
        <v>8.2273597862020047</v>
      </c>
    </row>
    <row r="401" spans="1:7" ht="30">
      <c r="A401" s="34">
        <v>11</v>
      </c>
      <c r="B401" s="21" t="s">
        <v>42</v>
      </c>
      <c r="C401" s="24" t="s">
        <v>43</v>
      </c>
      <c r="D401" s="25" t="s">
        <v>13</v>
      </c>
      <c r="E401" s="60">
        <v>0.05</v>
      </c>
      <c r="F401" s="27">
        <v>333.40942860314703</v>
      </c>
      <c r="G401" s="27">
        <f t="shared" si="17"/>
        <v>16.670471430157352</v>
      </c>
    </row>
    <row r="402" spans="1:7" ht="25.5">
      <c r="A402" s="34">
        <v>12</v>
      </c>
      <c r="B402" s="21" t="s">
        <v>26</v>
      </c>
      <c r="C402" s="58" t="s">
        <v>31</v>
      </c>
      <c r="D402" s="25" t="s">
        <v>13</v>
      </c>
      <c r="E402" s="61">
        <f>0.2/100</f>
        <v>2E-3</v>
      </c>
      <c r="F402" s="27">
        <v>205.6839946550501</v>
      </c>
      <c r="G402" s="27">
        <f t="shared" si="17"/>
        <v>0.41136798931010021</v>
      </c>
    </row>
    <row r="403" spans="1:7" ht="30">
      <c r="A403" s="34">
        <v>13</v>
      </c>
      <c r="B403" s="57" t="s">
        <v>144</v>
      </c>
      <c r="C403" s="44" t="s">
        <v>40</v>
      </c>
      <c r="D403" s="34" t="s">
        <v>9</v>
      </c>
      <c r="E403" s="56">
        <v>0.03</v>
      </c>
      <c r="F403" s="27">
        <v>9.3692870391828116</v>
      </c>
      <c r="G403" s="27">
        <f t="shared" si="17"/>
        <v>0.28107861117548433</v>
      </c>
    </row>
    <row r="404" spans="1:7">
      <c r="A404" s="77"/>
      <c r="B404" s="49"/>
      <c r="C404" s="18" t="s">
        <v>392</v>
      </c>
      <c r="D404" s="77"/>
      <c r="E404" s="77"/>
      <c r="F404" s="27"/>
      <c r="G404" s="27"/>
    </row>
    <row r="405" spans="1:7" ht="30">
      <c r="A405" s="34">
        <v>1</v>
      </c>
      <c r="B405" s="28" t="s">
        <v>17</v>
      </c>
      <c r="C405" s="24" t="s">
        <v>29</v>
      </c>
      <c r="D405" s="50" t="s">
        <v>7</v>
      </c>
      <c r="E405" s="33">
        <f>0.73*2</f>
        <v>1.46</v>
      </c>
      <c r="F405" s="27">
        <v>40.713073227596681</v>
      </c>
      <c r="G405" s="27">
        <f>SUM(E405*F405)</f>
        <v>59.441086912291155</v>
      </c>
    </row>
    <row r="406" spans="1:7" ht="30">
      <c r="A406" s="34">
        <v>2</v>
      </c>
      <c r="B406" s="39" t="s">
        <v>32</v>
      </c>
      <c r="C406" s="44" t="s">
        <v>135</v>
      </c>
      <c r="D406" s="50" t="s">
        <v>7</v>
      </c>
      <c r="E406" s="33">
        <f>2.37*2</f>
        <v>4.74</v>
      </c>
      <c r="F406" s="27">
        <v>55.919694199463706</v>
      </c>
      <c r="G406" s="27">
        <f t="shared" ref="G406:G414" si="18">SUM(E406*F406)</f>
        <v>265.05935050545799</v>
      </c>
    </row>
    <row r="407" spans="1:7" ht="30">
      <c r="A407" s="34">
        <v>3</v>
      </c>
      <c r="B407" s="21" t="s">
        <v>11</v>
      </c>
      <c r="C407" s="24" t="s">
        <v>136</v>
      </c>
      <c r="D407" s="50" t="s">
        <v>6</v>
      </c>
      <c r="E407" s="42">
        <v>2</v>
      </c>
      <c r="F407" s="27">
        <v>117.84431916664867</v>
      </c>
      <c r="G407" s="27">
        <f t="shared" si="18"/>
        <v>235.68863833329735</v>
      </c>
    </row>
    <row r="408" spans="1:7" ht="45">
      <c r="A408" s="34">
        <v>4</v>
      </c>
      <c r="B408" s="21" t="s">
        <v>11</v>
      </c>
      <c r="C408" s="58" t="s">
        <v>140</v>
      </c>
      <c r="D408" s="50" t="s">
        <v>6</v>
      </c>
      <c r="E408" s="42">
        <v>2</v>
      </c>
      <c r="F408" s="27">
        <v>176.766478749973</v>
      </c>
      <c r="G408" s="27">
        <f t="shared" si="18"/>
        <v>353.53295749994601</v>
      </c>
    </row>
    <row r="409" spans="1:7" ht="45">
      <c r="A409" s="34">
        <v>5</v>
      </c>
      <c r="B409" s="21" t="s">
        <v>11</v>
      </c>
      <c r="C409" s="58" t="s">
        <v>391</v>
      </c>
      <c r="D409" s="50" t="s">
        <v>6</v>
      </c>
      <c r="E409" s="42">
        <v>2</v>
      </c>
      <c r="F409" s="27">
        <v>117.84431916664867</v>
      </c>
      <c r="G409" s="27">
        <f t="shared" si="18"/>
        <v>235.68863833329735</v>
      </c>
    </row>
    <row r="410" spans="1:7" ht="30">
      <c r="A410" s="34">
        <v>6</v>
      </c>
      <c r="B410" s="21" t="s">
        <v>11</v>
      </c>
      <c r="C410" s="58" t="s">
        <v>141</v>
      </c>
      <c r="D410" s="50" t="s">
        <v>6</v>
      </c>
      <c r="E410" s="42">
        <v>2</v>
      </c>
      <c r="F410" s="27">
        <v>220.95809843746622</v>
      </c>
      <c r="G410" s="27">
        <f t="shared" si="18"/>
        <v>441.91619687493244</v>
      </c>
    </row>
    <row r="411" spans="1:7" ht="30">
      <c r="A411" s="34">
        <v>7</v>
      </c>
      <c r="B411" s="28" t="s">
        <v>27</v>
      </c>
      <c r="C411" s="44" t="s">
        <v>142</v>
      </c>
      <c r="D411" s="34" t="s">
        <v>9</v>
      </c>
      <c r="E411" s="45">
        <f>0.0172*2</f>
        <v>3.44E-2</v>
      </c>
      <c r="F411" s="27">
        <v>812.96067289764358</v>
      </c>
      <c r="G411" s="27">
        <f t="shared" si="18"/>
        <v>27.965847147678939</v>
      </c>
    </row>
    <row r="412" spans="1:7" ht="25.5">
      <c r="A412" s="34">
        <v>8</v>
      </c>
      <c r="B412" s="59" t="s">
        <v>143</v>
      </c>
      <c r="C412" s="24" t="s">
        <v>30</v>
      </c>
      <c r="D412" s="34" t="s">
        <v>9</v>
      </c>
      <c r="E412" s="45">
        <f>0.0264*2</f>
        <v>5.28E-2</v>
      </c>
      <c r="F412" s="27">
        <v>810.17969427070966</v>
      </c>
      <c r="G412" s="27">
        <f t="shared" si="18"/>
        <v>42.777487857493469</v>
      </c>
    </row>
    <row r="413" spans="1:7" ht="25.5">
      <c r="A413" s="34">
        <v>9</v>
      </c>
      <c r="B413" s="21" t="s">
        <v>26</v>
      </c>
      <c r="C413" s="58" t="s">
        <v>31</v>
      </c>
      <c r="D413" s="25" t="s">
        <v>13</v>
      </c>
      <c r="E413" s="61">
        <f>0.1/100*2</f>
        <v>2E-3</v>
      </c>
      <c r="F413" s="27">
        <v>205.6839946550501</v>
      </c>
      <c r="G413" s="27">
        <f t="shared" si="18"/>
        <v>0.41136798931010021</v>
      </c>
    </row>
    <row r="414" spans="1:7" ht="30">
      <c r="A414" s="34">
        <v>10</v>
      </c>
      <c r="B414" s="57" t="s">
        <v>144</v>
      </c>
      <c r="C414" s="44" t="s">
        <v>40</v>
      </c>
      <c r="D414" s="34" t="s">
        <v>9</v>
      </c>
      <c r="E414" s="45">
        <f>0.0436*2</f>
        <v>8.72E-2</v>
      </c>
      <c r="F414" s="27">
        <v>9.3692870391828116</v>
      </c>
      <c r="G414" s="27">
        <f t="shared" si="18"/>
        <v>0.81700182981674119</v>
      </c>
    </row>
    <row r="415" spans="1:7" ht="30">
      <c r="A415" s="77"/>
      <c r="B415" s="49"/>
      <c r="C415" s="18" t="s">
        <v>649</v>
      </c>
      <c r="D415" s="77"/>
      <c r="E415" s="77"/>
      <c r="F415" s="27"/>
      <c r="G415" s="27"/>
    </row>
    <row r="416" spans="1:7" ht="30">
      <c r="A416" s="34">
        <v>1</v>
      </c>
      <c r="B416" s="28" t="s">
        <v>17</v>
      </c>
      <c r="C416" s="24" t="s">
        <v>29</v>
      </c>
      <c r="D416" s="50" t="s">
        <v>7</v>
      </c>
      <c r="E416" s="33">
        <v>0.51</v>
      </c>
      <c r="F416" s="27">
        <v>40.713073227596681</v>
      </c>
      <c r="G416" s="27">
        <f>SUM(E416*F416)</f>
        <v>20.763667346074307</v>
      </c>
    </row>
    <row r="417" spans="1:7" ht="30">
      <c r="A417" s="34">
        <v>2</v>
      </c>
      <c r="B417" s="39" t="s">
        <v>32</v>
      </c>
      <c r="C417" s="44" t="s">
        <v>145</v>
      </c>
      <c r="D417" s="50" t="s">
        <v>7</v>
      </c>
      <c r="E417" s="33">
        <v>1.31</v>
      </c>
      <c r="F417" s="27">
        <v>55.919694199463706</v>
      </c>
      <c r="G417" s="27">
        <f t="shared" ref="G417:G428" si="19">SUM(E417*F417)</f>
        <v>73.254799401297461</v>
      </c>
    </row>
    <row r="418" spans="1:7" ht="30">
      <c r="A418" s="34">
        <v>3</v>
      </c>
      <c r="B418" s="21" t="s">
        <v>11</v>
      </c>
      <c r="C418" s="24" t="s">
        <v>146</v>
      </c>
      <c r="D418" s="50" t="s">
        <v>6</v>
      </c>
      <c r="E418" s="42">
        <v>1</v>
      </c>
      <c r="F418" s="27">
        <v>41.24551170832703</v>
      </c>
      <c r="G418" s="27">
        <f t="shared" si="19"/>
        <v>41.24551170832703</v>
      </c>
    </row>
    <row r="419" spans="1:7" ht="30">
      <c r="A419" s="20">
        <v>4</v>
      </c>
      <c r="B419" s="21" t="s">
        <v>137</v>
      </c>
      <c r="C419" s="44" t="s">
        <v>138</v>
      </c>
      <c r="D419" s="25" t="s">
        <v>7</v>
      </c>
      <c r="E419" s="33">
        <v>0.65</v>
      </c>
      <c r="F419" s="27">
        <v>121.31471024544378</v>
      </c>
      <c r="G419" s="27">
        <f t="shared" si="19"/>
        <v>78.854561659538462</v>
      </c>
    </row>
    <row r="420" spans="1:7" ht="21.75" customHeight="1">
      <c r="A420" s="20">
        <v>5</v>
      </c>
      <c r="B420" s="28" t="s">
        <v>39</v>
      </c>
      <c r="C420" s="53" t="s">
        <v>139</v>
      </c>
      <c r="D420" s="52" t="s">
        <v>9</v>
      </c>
      <c r="E420" s="45">
        <f>3.6/1000</f>
        <v>3.5999999999999999E-3</v>
      </c>
      <c r="F420" s="27">
        <v>380.53403712900433</v>
      </c>
      <c r="G420" s="27">
        <f t="shared" si="19"/>
        <v>1.3699225336644156</v>
      </c>
    </row>
    <row r="421" spans="1:7" ht="45">
      <c r="A421" s="34">
        <v>6</v>
      </c>
      <c r="B421" s="21" t="s">
        <v>11</v>
      </c>
      <c r="C421" s="58" t="s">
        <v>147</v>
      </c>
      <c r="D421" s="50" t="s">
        <v>6</v>
      </c>
      <c r="E421" s="42">
        <v>1</v>
      </c>
      <c r="F421" s="27">
        <v>64.696531222490123</v>
      </c>
      <c r="G421" s="27">
        <f t="shared" si="19"/>
        <v>64.696531222490123</v>
      </c>
    </row>
    <row r="422" spans="1:7" ht="30">
      <c r="A422" s="34">
        <v>7</v>
      </c>
      <c r="B422" s="21" t="s">
        <v>11</v>
      </c>
      <c r="C422" s="58" t="s">
        <v>148</v>
      </c>
      <c r="D422" s="50" t="s">
        <v>6</v>
      </c>
      <c r="E422" s="42">
        <v>1</v>
      </c>
      <c r="F422" s="27">
        <v>180.44911372393076</v>
      </c>
      <c r="G422" s="27">
        <f t="shared" si="19"/>
        <v>180.44911372393076</v>
      </c>
    </row>
    <row r="423" spans="1:7" ht="30">
      <c r="A423" s="34">
        <v>8</v>
      </c>
      <c r="B423" s="28" t="s">
        <v>27</v>
      </c>
      <c r="C423" s="44" t="s">
        <v>142</v>
      </c>
      <c r="D423" s="34" t="s">
        <v>9</v>
      </c>
      <c r="E423" s="56">
        <v>1.6E-2</v>
      </c>
      <c r="F423" s="27">
        <v>812.96067289764358</v>
      </c>
      <c r="G423" s="27">
        <f t="shared" si="19"/>
        <v>13.007370766362298</v>
      </c>
    </row>
    <row r="424" spans="1:7" ht="25.5">
      <c r="A424" s="34">
        <v>9</v>
      </c>
      <c r="B424" s="59" t="s">
        <v>143</v>
      </c>
      <c r="C424" s="24" t="s">
        <v>30</v>
      </c>
      <c r="D424" s="34" t="s">
        <v>9</v>
      </c>
      <c r="E424" s="56">
        <v>1.4E-2</v>
      </c>
      <c r="F424" s="27">
        <v>810.17969427070966</v>
      </c>
      <c r="G424" s="27">
        <f t="shared" si="19"/>
        <v>11.342515719789935</v>
      </c>
    </row>
    <row r="425" spans="1:7" ht="30">
      <c r="A425" s="34">
        <v>10</v>
      </c>
      <c r="B425" s="21" t="s">
        <v>26</v>
      </c>
      <c r="C425" s="24" t="s">
        <v>41</v>
      </c>
      <c r="D425" s="25" t="s">
        <v>13</v>
      </c>
      <c r="E425" s="60">
        <v>0.03</v>
      </c>
      <c r="F425" s="27">
        <v>205.6839946550501</v>
      </c>
      <c r="G425" s="27">
        <f t="shared" si="19"/>
        <v>6.1705198396515026</v>
      </c>
    </row>
    <row r="426" spans="1:7" ht="30">
      <c r="A426" s="34">
        <v>11</v>
      </c>
      <c r="B426" s="21" t="s">
        <v>42</v>
      </c>
      <c r="C426" s="24" t="s">
        <v>43</v>
      </c>
      <c r="D426" s="25" t="s">
        <v>13</v>
      </c>
      <c r="E426" s="60">
        <v>0.04</v>
      </c>
      <c r="F426" s="27">
        <v>333.40942860314703</v>
      </c>
      <c r="G426" s="27">
        <f t="shared" si="19"/>
        <v>13.336377144125882</v>
      </c>
    </row>
    <row r="427" spans="1:7" ht="25.5">
      <c r="A427" s="34">
        <v>12</v>
      </c>
      <c r="B427" s="21" t="s">
        <v>26</v>
      </c>
      <c r="C427" s="58" t="s">
        <v>31</v>
      </c>
      <c r="D427" s="25" t="s">
        <v>13</v>
      </c>
      <c r="E427" s="61">
        <f>0.2/100</f>
        <v>2E-3</v>
      </c>
      <c r="F427" s="27">
        <v>205.6839946550501</v>
      </c>
      <c r="G427" s="27">
        <f t="shared" si="19"/>
        <v>0.41136798931010021</v>
      </c>
    </row>
    <row r="428" spans="1:7" ht="30">
      <c r="A428" s="34">
        <v>13</v>
      </c>
      <c r="B428" s="57" t="s">
        <v>144</v>
      </c>
      <c r="C428" s="44" t="s">
        <v>40</v>
      </c>
      <c r="D428" s="34" t="s">
        <v>9</v>
      </c>
      <c r="E428" s="56">
        <v>0.03</v>
      </c>
      <c r="F428" s="27">
        <v>9.3692870391828116</v>
      </c>
      <c r="G428" s="27">
        <f t="shared" si="19"/>
        <v>0.28107861117548433</v>
      </c>
    </row>
    <row r="429" spans="1:7">
      <c r="A429" s="77"/>
      <c r="B429" s="49"/>
      <c r="C429" s="18" t="s">
        <v>393</v>
      </c>
      <c r="D429" s="77"/>
      <c r="E429" s="77"/>
      <c r="F429" s="27"/>
      <c r="G429" s="27"/>
    </row>
    <row r="430" spans="1:7" ht="30">
      <c r="A430" s="34">
        <v>1</v>
      </c>
      <c r="B430" s="28" t="s">
        <v>17</v>
      </c>
      <c r="C430" s="24" t="s">
        <v>29</v>
      </c>
      <c r="D430" s="50" t="s">
        <v>7</v>
      </c>
      <c r="E430" s="33">
        <f>0.5*2</f>
        <v>1</v>
      </c>
      <c r="F430" s="27">
        <v>40.713073227596681</v>
      </c>
      <c r="G430" s="27">
        <f>SUM(E430*F430)</f>
        <v>40.713073227596681</v>
      </c>
    </row>
    <row r="431" spans="1:7" ht="30">
      <c r="A431" s="34">
        <v>2</v>
      </c>
      <c r="B431" s="39" t="s">
        <v>32</v>
      </c>
      <c r="C431" s="44" t="s">
        <v>145</v>
      </c>
      <c r="D431" s="50" t="s">
        <v>7</v>
      </c>
      <c r="E431" s="33">
        <f>1.57*2</f>
        <v>3.14</v>
      </c>
      <c r="F431" s="27">
        <v>55.919694199463713</v>
      </c>
      <c r="G431" s="27">
        <f t="shared" ref="G431:G439" si="20">SUM(E431*F431)</f>
        <v>175.58783978631607</v>
      </c>
    </row>
    <row r="432" spans="1:7" ht="30">
      <c r="A432" s="34">
        <v>3</v>
      </c>
      <c r="B432" s="21" t="s">
        <v>11</v>
      </c>
      <c r="C432" s="24" t="s">
        <v>146</v>
      </c>
      <c r="D432" s="50" t="s">
        <v>6</v>
      </c>
      <c r="E432" s="42">
        <v>2</v>
      </c>
      <c r="F432" s="27">
        <v>41.24551170832703</v>
      </c>
      <c r="G432" s="27">
        <f t="shared" si="20"/>
        <v>82.491023416654059</v>
      </c>
    </row>
    <row r="433" spans="1:7" ht="45">
      <c r="A433" s="34">
        <v>4</v>
      </c>
      <c r="B433" s="21" t="s">
        <v>11</v>
      </c>
      <c r="C433" s="58" t="s">
        <v>147</v>
      </c>
      <c r="D433" s="50" t="s">
        <v>6</v>
      </c>
      <c r="E433" s="42">
        <v>2</v>
      </c>
      <c r="F433" s="27">
        <v>64.696531222490123</v>
      </c>
      <c r="G433" s="27">
        <f t="shared" si="20"/>
        <v>129.39306244498025</v>
      </c>
    </row>
    <row r="434" spans="1:7" ht="45">
      <c r="A434" s="34">
        <v>5</v>
      </c>
      <c r="B434" s="21" t="s">
        <v>11</v>
      </c>
      <c r="C434" s="58" t="s">
        <v>167</v>
      </c>
      <c r="D434" s="50" t="s">
        <v>6</v>
      </c>
      <c r="E434" s="42">
        <v>2</v>
      </c>
      <c r="F434" s="27">
        <v>44.191619687493251</v>
      </c>
      <c r="G434" s="27">
        <f t="shared" si="20"/>
        <v>88.383239374986502</v>
      </c>
    </row>
    <row r="435" spans="1:7" ht="30">
      <c r="A435" s="34">
        <v>6</v>
      </c>
      <c r="B435" s="21" t="s">
        <v>11</v>
      </c>
      <c r="C435" s="58" t="s">
        <v>148</v>
      </c>
      <c r="D435" s="50" t="s">
        <v>6</v>
      </c>
      <c r="E435" s="42">
        <v>2</v>
      </c>
      <c r="F435" s="27">
        <v>180.44911372393076</v>
      </c>
      <c r="G435" s="27">
        <f t="shared" si="20"/>
        <v>360.89822744786153</v>
      </c>
    </row>
    <row r="436" spans="1:7" ht="30">
      <c r="A436" s="34">
        <v>7</v>
      </c>
      <c r="B436" s="28" t="s">
        <v>27</v>
      </c>
      <c r="C436" s="44" t="s">
        <v>142</v>
      </c>
      <c r="D436" s="34" t="s">
        <v>9</v>
      </c>
      <c r="E436" s="45">
        <f>0.0172*2</f>
        <v>3.44E-2</v>
      </c>
      <c r="F436" s="27">
        <v>812.96067289764358</v>
      </c>
      <c r="G436" s="27">
        <f t="shared" si="20"/>
        <v>27.965847147678939</v>
      </c>
    </row>
    <row r="437" spans="1:7" ht="25.5">
      <c r="A437" s="34">
        <v>8</v>
      </c>
      <c r="B437" s="59" t="s">
        <v>143</v>
      </c>
      <c r="C437" s="24" t="s">
        <v>30</v>
      </c>
      <c r="D437" s="34" t="s">
        <v>9</v>
      </c>
      <c r="E437" s="45">
        <f>0.0264*2</f>
        <v>5.28E-2</v>
      </c>
      <c r="F437" s="27">
        <v>810.17969427070966</v>
      </c>
      <c r="G437" s="27">
        <f t="shared" si="20"/>
        <v>42.777487857493469</v>
      </c>
    </row>
    <row r="438" spans="1:7" ht="25.5">
      <c r="A438" s="34">
        <v>9</v>
      </c>
      <c r="B438" s="21" t="s">
        <v>26</v>
      </c>
      <c r="C438" s="58" t="s">
        <v>31</v>
      </c>
      <c r="D438" s="25" t="s">
        <v>13</v>
      </c>
      <c r="E438" s="61">
        <f>0.1/100*2</f>
        <v>2E-3</v>
      </c>
      <c r="F438" s="27">
        <v>205.6839946550501</v>
      </c>
      <c r="G438" s="27">
        <f t="shared" si="20"/>
        <v>0.41136798931010021</v>
      </c>
    </row>
    <row r="439" spans="1:7" ht="30">
      <c r="A439" s="34">
        <v>10</v>
      </c>
      <c r="B439" s="57" t="s">
        <v>144</v>
      </c>
      <c r="C439" s="44" t="s">
        <v>40</v>
      </c>
      <c r="D439" s="34" t="s">
        <v>9</v>
      </c>
      <c r="E439" s="45">
        <f>0.0436*2</f>
        <v>8.72E-2</v>
      </c>
      <c r="F439" s="27">
        <v>9.3692870391828116</v>
      </c>
      <c r="G439" s="27">
        <f t="shared" si="20"/>
        <v>0.81700182981674119</v>
      </c>
    </row>
    <row r="440" spans="1:7" ht="30">
      <c r="A440" s="77"/>
      <c r="B440" s="49"/>
      <c r="C440" s="18" t="s">
        <v>650</v>
      </c>
      <c r="D440" s="77"/>
      <c r="E440" s="77"/>
      <c r="F440" s="27"/>
      <c r="G440" s="27"/>
    </row>
    <row r="441" spans="1:7" ht="30">
      <c r="A441" s="34">
        <v>1</v>
      </c>
      <c r="B441" s="28" t="s">
        <v>17</v>
      </c>
      <c r="C441" s="24" t="s">
        <v>29</v>
      </c>
      <c r="D441" s="50" t="s">
        <v>7</v>
      </c>
      <c r="E441" s="33">
        <v>0.31</v>
      </c>
      <c r="F441" s="27">
        <v>40.713073227596681</v>
      </c>
      <c r="G441" s="27">
        <f>SUM(E441*F441)</f>
        <v>12.621052700554971</v>
      </c>
    </row>
    <row r="442" spans="1:7" ht="30">
      <c r="A442" s="34">
        <v>2</v>
      </c>
      <c r="B442" s="39" t="s">
        <v>32</v>
      </c>
      <c r="C442" s="44" t="s">
        <v>75</v>
      </c>
      <c r="D442" s="50" t="s">
        <v>7</v>
      </c>
      <c r="E442" s="33">
        <v>0.64</v>
      </c>
      <c r="F442" s="27">
        <v>55.919694199463706</v>
      </c>
      <c r="G442" s="27">
        <f t="shared" ref="G442:G453" si="21">SUM(E442*F442)</f>
        <v>35.788604287656774</v>
      </c>
    </row>
    <row r="443" spans="1:7" ht="30">
      <c r="A443" s="34">
        <v>3</v>
      </c>
      <c r="B443" s="21" t="s">
        <v>11</v>
      </c>
      <c r="C443" s="24" t="s">
        <v>76</v>
      </c>
      <c r="D443" s="50" t="s">
        <v>6</v>
      </c>
      <c r="E443" s="42">
        <v>1</v>
      </c>
      <c r="F443" s="27">
        <v>41.24551170832703</v>
      </c>
      <c r="G443" s="27">
        <f t="shared" si="21"/>
        <v>41.24551170832703</v>
      </c>
    </row>
    <row r="444" spans="1:7" ht="30">
      <c r="A444" s="20">
        <v>4</v>
      </c>
      <c r="B444" s="21" t="s">
        <v>137</v>
      </c>
      <c r="C444" s="44" t="s">
        <v>138</v>
      </c>
      <c r="D444" s="25" t="s">
        <v>7</v>
      </c>
      <c r="E444" s="33">
        <v>0.5</v>
      </c>
      <c r="F444" s="27">
        <v>121.31471024544379</v>
      </c>
      <c r="G444" s="27">
        <f t="shared" si="21"/>
        <v>60.657355122721896</v>
      </c>
    </row>
    <row r="445" spans="1:7" ht="19.149999999999999" customHeight="1">
      <c r="A445" s="20">
        <v>5</v>
      </c>
      <c r="B445" s="28" t="s">
        <v>39</v>
      </c>
      <c r="C445" s="53" t="s">
        <v>139</v>
      </c>
      <c r="D445" s="52" t="s">
        <v>9</v>
      </c>
      <c r="E445" s="45">
        <f>2.3/1000</f>
        <v>2.3E-3</v>
      </c>
      <c r="F445" s="27">
        <v>380.53403712900433</v>
      </c>
      <c r="G445" s="27">
        <f t="shared" si="21"/>
        <v>0.87522828539670994</v>
      </c>
    </row>
    <row r="446" spans="1:7" ht="45">
      <c r="A446" s="34">
        <v>6</v>
      </c>
      <c r="B446" s="21" t="s">
        <v>11</v>
      </c>
      <c r="C446" s="58" t="s">
        <v>169</v>
      </c>
      <c r="D446" s="50" t="s">
        <v>6</v>
      </c>
      <c r="E446" s="42">
        <v>1</v>
      </c>
      <c r="F446" s="27">
        <v>28.238444980308188</v>
      </c>
      <c r="G446" s="27">
        <f t="shared" si="21"/>
        <v>28.238444980308188</v>
      </c>
    </row>
    <row r="447" spans="1:7" ht="30">
      <c r="A447" s="34">
        <v>7</v>
      </c>
      <c r="B447" s="21" t="s">
        <v>11</v>
      </c>
      <c r="C447" s="58" t="s">
        <v>171</v>
      </c>
      <c r="D447" s="50" t="s">
        <v>6</v>
      </c>
      <c r="E447" s="42">
        <v>1</v>
      </c>
      <c r="F447" s="27">
        <v>121.11449902352317</v>
      </c>
      <c r="G447" s="27">
        <f t="shared" si="21"/>
        <v>121.11449902352317</v>
      </c>
    </row>
    <row r="448" spans="1:7" ht="30">
      <c r="A448" s="34">
        <v>8</v>
      </c>
      <c r="B448" s="28" t="s">
        <v>27</v>
      </c>
      <c r="C448" s="44" t="s">
        <v>142</v>
      </c>
      <c r="D448" s="34" t="s">
        <v>9</v>
      </c>
      <c r="E448" s="56">
        <v>1.6E-2</v>
      </c>
      <c r="F448" s="27">
        <v>812.96067289764358</v>
      </c>
      <c r="G448" s="27">
        <f t="shared" si="21"/>
        <v>13.007370766362298</v>
      </c>
    </row>
    <row r="449" spans="1:7" ht="25.5">
      <c r="A449" s="34">
        <v>9</v>
      </c>
      <c r="B449" s="59" t="s">
        <v>143</v>
      </c>
      <c r="C449" s="24" t="s">
        <v>30</v>
      </c>
      <c r="D449" s="34" t="s">
        <v>9</v>
      </c>
      <c r="E449" s="56">
        <v>1.2999999999999999E-2</v>
      </c>
      <c r="F449" s="27">
        <v>810.17969427070966</v>
      </c>
      <c r="G449" s="27">
        <f t="shared" si="21"/>
        <v>10.532336025519225</v>
      </c>
    </row>
    <row r="450" spans="1:7" ht="30">
      <c r="A450" s="34">
        <v>10</v>
      </c>
      <c r="B450" s="21" t="s">
        <v>26</v>
      </c>
      <c r="C450" s="24" t="s">
        <v>41</v>
      </c>
      <c r="D450" s="25" t="s">
        <v>13</v>
      </c>
      <c r="E450" s="60">
        <v>0.02</v>
      </c>
      <c r="F450" s="27">
        <v>205.6839946550501</v>
      </c>
      <c r="G450" s="27">
        <f t="shared" si="21"/>
        <v>4.1136798931010023</v>
      </c>
    </row>
    <row r="451" spans="1:7" ht="30">
      <c r="A451" s="34">
        <v>11</v>
      </c>
      <c r="B451" s="21" t="s">
        <v>42</v>
      </c>
      <c r="C451" s="24" t="s">
        <v>43</v>
      </c>
      <c r="D451" s="25" t="s">
        <v>13</v>
      </c>
      <c r="E451" s="60">
        <v>0.03</v>
      </c>
      <c r="F451" s="27">
        <v>333.40942860314703</v>
      </c>
      <c r="G451" s="27">
        <f t="shared" si="21"/>
        <v>10.002282858094411</v>
      </c>
    </row>
    <row r="452" spans="1:7" ht="25.5">
      <c r="A452" s="34">
        <v>12</v>
      </c>
      <c r="B452" s="21" t="s">
        <v>26</v>
      </c>
      <c r="C452" s="58" t="s">
        <v>31</v>
      </c>
      <c r="D452" s="25" t="s">
        <v>13</v>
      </c>
      <c r="E452" s="61">
        <f>0.2/100</f>
        <v>2E-3</v>
      </c>
      <c r="F452" s="27">
        <v>205.6839946550501</v>
      </c>
      <c r="G452" s="27">
        <f t="shared" si="21"/>
        <v>0.41136798931010021</v>
      </c>
    </row>
    <row r="453" spans="1:7" ht="30">
      <c r="A453" s="34">
        <v>13</v>
      </c>
      <c r="B453" s="57" t="s">
        <v>144</v>
      </c>
      <c r="C453" s="44" t="s">
        <v>40</v>
      </c>
      <c r="D453" s="34" t="s">
        <v>9</v>
      </c>
      <c r="E453" s="56">
        <v>2.9000000000000001E-2</v>
      </c>
      <c r="F453" s="27">
        <v>9.3692870391828116</v>
      </c>
      <c r="G453" s="27">
        <f t="shared" si="21"/>
        <v>0.27170932413630156</v>
      </c>
    </row>
    <row r="454" spans="1:7" ht="18">
      <c r="A454" s="16"/>
      <c r="B454" s="17"/>
      <c r="C454" s="18" t="s">
        <v>399</v>
      </c>
      <c r="D454" s="16"/>
      <c r="E454" s="16"/>
      <c r="F454" s="16"/>
      <c r="G454" s="19"/>
    </row>
    <row r="455" spans="1:7">
      <c r="A455" s="20"/>
      <c r="B455" s="21"/>
      <c r="C455" s="18" t="s">
        <v>56</v>
      </c>
      <c r="D455" s="1"/>
      <c r="E455" s="22"/>
      <c r="F455" s="23"/>
      <c r="G455" s="23"/>
    </row>
    <row r="456" spans="1:7" ht="17.45" customHeight="1">
      <c r="A456" s="153">
        <v>1</v>
      </c>
      <c r="B456" s="28" t="s">
        <v>52</v>
      </c>
      <c r="C456" s="154" t="s">
        <v>327</v>
      </c>
      <c r="D456" s="138" t="s">
        <v>19</v>
      </c>
      <c r="E456" s="141">
        <v>4.0000000000000001E-3</v>
      </c>
      <c r="F456" s="163">
        <v>7703.271519554758</v>
      </c>
      <c r="G456" s="180">
        <f>SUM(E456*F456)</f>
        <v>30.813086078219033</v>
      </c>
    </row>
    <row r="457" spans="1:7">
      <c r="A457" s="153"/>
      <c r="B457" s="21" t="s">
        <v>58</v>
      </c>
      <c r="C457" s="154"/>
      <c r="D457" s="139"/>
      <c r="E457" s="157"/>
      <c r="F457" s="164"/>
      <c r="G457" s="181"/>
    </row>
    <row r="458" spans="1:7" ht="25.5">
      <c r="A458" s="153"/>
      <c r="B458" s="21" t="s">
        <v>81</v>
      </c>
      <c r="C458" s="154"/>
      <c r="D458" s="140"/>
      <c r="E458" s="142"/>
      <c r="F458" s="165"/>
      <c r="G458" s="182"/>
    </row>
    <row r="459" spans="1:7" ht="17.45" customHeight="1">
      <c r="A459" s="153">
        <v>2</v>
      </c>
      <c r="B459" s="28" t="s">
        <v>53</v>
      </c>
      <c r="C459" s="154" t="s">
        <v>328</v>
      </c>
      <c r="D459" s="138" t="s">
        <v>19</v>
      </c>
      <c r="E459" s="158">
        <f>(17+0.5)/1000</f>
        <v>1.7500000000000002E-2</v>
      </c>
      <c r="F459" s="163">
        <v>7035.259862374066</v>
      </c>
      <c r="G459" s="180">
        <f>SUM(E459*F459)</f>
        <v>123.11704759154617</v>
      </c>
    </row>
    <row r="460" spans="1:7">
      <c r="A460" s="153"/>
      <c r="B460" s="21" t="s">
        <v>59</v>
      </c>
      <c r="C460" s="154"/>
      <c r="D460" s="139"/>
      <c r="E460" s="159"/>
      <c r="F460" s="164"/>
      <c r="G460" s="181"/>
    </row>
    <row r="461" spans="1:7" ht="25.5">
      <c r="A461" s="153"/>
      <c r="B461" s="21" t="s">
        <v>82</v>
      </c>
      <c r="C461" s="154"/>
      <c r="D461" s="140"/>
      <c r="E461" s="160"/>
      <c r="F461" s="165"/>
      <c r="G461" s="182"/>
    </row>
    <row r="462" spans="1:7" ht="30.2" customHeight="1">
      <c r="A462" s="20">
        <v>3</v>
      </c>
      <c r="B462" s="21" t="s">
        <v>34</v>
      </c>
      <c r="C462" s="166" t="s">
        <v>219</v>
      </c>
      <c r="D462" s="138" t="s">
        <v>18</v>
      </c>
      <c r="E462" s="143">
        <v>0.3</v>
      </c>
      <c r="F462" s="163">
        <v>204.37989449050372</v>
      </c>
      <c r="G462" s="180">
        <f>SUM(E462*F462)</f>
        <v>61.313968347151111</v>
      </c>
    </row>
    <row r="463" spans="1:7" ht="30.2" customHeight="1">
      <c r="A463" s="20">
        <v>4</v>
      </c>
      <c r="B463" s="21" t="s">
        <v>59</v>
      </c>
      <c r="C463" s="167"/>
      <c r="D463" s="140"/>
      <c r="E463" s="145"/>
      <c r="F463" s="165"/>
      <c r="G463" s="182"/>
    </row>
    <row r="464" spans="1:7" ht="21.2" customHeight="1">
      <c r="A464" s="20">
        <v>5</v>
      </c>
      <c r="B464" s="21" t="s">
        <v>35</v>
      </c>
      <c r="C464" s="166" t="s">
        <v>220</v>
      </c>
      <c r="D464" s="138" t="s">
        <v>18</v>
      </c>
      <c r="E464" s="141">
        <v>0.28000000000000003</v>
      </c>
      <c r="F464" s="163">
        <v>112.17897886744643</v>
      </c>
      <c r="G464" s="180">
        <f>SUM(E464*F464)</f>
        <v>31.410114082885006</v>
      </c>
    </row>
    <row r="465" spans="1:7" ht="19.7" customHeight="1">
      <c r="A465" s="20">
        <v>6</v>
      </c>
      <c r="B465" s="21" t="s">
        <v>60</v>
      </c>
      <c r="C465" s="167"/>
      <c r="D465" s="140"/>
      <c r="E465" s="142"/>
      <c r="F465" s="165"/>
      <c r="G465" s="182"/>
    </row>
    <row r="466" spans="1:7" ht="30">
      <c r="A466" s="20">
        <v>7</v>
      </c>
      <c r="B466" s="28" t="s">
        <v>15</v>
      </c>
      <c r="C466" s="24" t="s">
        <v>14</v>
      </c>
      <c r="D466" s="29" t="s">
        <v>7</v>
      </c>
      <c r="E466" s="30">
        <v>5</v>
      </c>
      <c r="F466" s="27">
        <v>10.64505164099787</v>
      </c>
      <c r="G466" s="55">
        <f>SUM(E466*F466)</f>
        <v>53.225258204989352</v>
      </c>
    </row>
    <row r="467" spans="1:7" ht="45">
      <c r="A467" s="20">
        <v>8</v>
      </c>
      <c r="B467" s="28" t="s">
        <v>61</v>
      </c>
      <c r="C467" s="31" t="s">
        <v>83</v>
      </c>
      <c r="D467" s="29" t="s">
        <v>7</v>
      </c>
      <c r="E467" s="30">
        <v>14</v>
      </c>
      <c r="F467" s="27">
        <v>10.645051640997869</v>
      </c>
      <c r="G467" s="55">
        <f>SUM(E467*F467)</f>
        <v>149.03072297397017</v>
      </c>
    </row>
    <row r="468" spans="1:7" ht="17.45" customHeight="1">
      <c r="A468" s="161">
        <v>9</v>
      </c>
      <c r="B468" s="28" t="s">
        <v>36</v>
      </c>
      <c r="C468" s="152" t="s">
        <v>150</v>
      </c>
      <c r="D468" s="149" t="s">
        <v>38</v>
      </c>
      <c r="E468" s="168">
        <v>0.57999999999999996</v>
      </c>
      <c r="F468" s="163">
        <v>59.01675319851946</v>
      </c>
      <c r="G468" s="180">
        <f>SUM(E468*F468)</f>
        <v>34.229716855141284</v>
      </c>
    </row>
    <row r="469" spans="1:7">
      <c r="A469" s="171"/>
      <c r="B469" s="32" t="s">
        <v>221</v>
      </c>
      <c r="C469" s="152"/>
      <c r="D469" s="150"/>
      <c r="E469" s="169"/>
      <c r="F469" s="164"/>
      <c r="G469" s="181"/>
    </row>
    <row r="470" spans="1:7">
      <c r="A470" s="162"/>
      <c r="B470" s="28" t="s">
        <v>16</v>
      </c>
      <c r="C470" s="152"/>
      <c r="D470" s="151"/>
      <c r="E470" s="170"/>
      <c r="F470" s="165"/>
      <c r="G470" s="182"/>
    </row>
    <row r="471" spans="1:7">
      <c r="A471" s="20"/>
      <c r="B471" s="21"/>
      <c r="C471" s="18" t="s">
        <v>62</v>
      </c>
      <c r="D471" s="1"/>
      <c r="E471" s="22"/>
      <c r="F471" s="27"/>
      <c r="G471" s="55"/>
    </row>
    <row r="472" spans="1:7" ht="30">
      <c r="A472" s="29">
        <v>1</v>
      </c>
      <c r="B472" s="21" t="s">
        <v>65</v>
      </c>
      <c r="C472" s="38" t="s">
        <v>159</v>
      </c>
      <c r="D472" s="29" t="s">
        <v>8</v>
      </c>
      <c r="E472" s="30">
        <v>2</v>
      </c>
      <c r="F472" s="27">
        <v>3.0658451281403614</v>
      </c>
      <c r="G472" s="55">
        <f>SUM(E472*F472)</f>
        <v>6.1316902562807227</v>
      </c>
    </row>
    <row r="473" spans="1:7" ht="45">
      <c r="A473" s="29">
        <v>2</v>
      </c>
      <c r="B473" s="21" t="s">
        <v>160</v>
      </c>
      <c r="C473" s="38" t="s">
        <v>353</v>
      </c>
      <c r="D473" s="29" t="s">
        <v>8</v>
      </c>
      <c r="E473" s="30">
        <v>77</v>
      </c>
      <c r="F473" s="27">
        <v>1.2564032585489271</v>
      </c>
      <c r="G473" s="55">
        <f t="shared" ref="G473:G483" si="22">SUM(E473*F473)</f>
        <v>96.743050908267392</v>
      </c>
    </row>
    <row r="474" spans="1:7" ht="30">
      <c r="A474" s="29">
        <v>3</v>
      </c>
      <c r="B474" s="21" t="s">
        <v>394</v>
      </c>
      <c r="C474" s="38" t="s">
        <v>67</v>
      </c>
      <c r="D474" s="29" t="s">
        <v>6</v>
      </c>
      <c r="E474" s="41">
        <v>1</v>
      </c>
      <c r="F474" s="27">
        <v>38.916234578598456</v>
      </c>
      <c r="G474" s="55">
        <f t="shared" si="22"/>
        <v>38.916234578598456</v>
      </c>
    </row>
    <row r="475" spans="1:7" ht="30">
      <c r="A475" s="29">
        <v>4</v>
      </c>
      <c r="B475" s="21" t="s">
        <v>69</v>
      </c>
      <c r="C475" s="24" t="s">
        <v>165</v>
      </c>
      <c r="D475" s="34" t="s">
        <v>6</v>
      </c>
      <c r="E475" s="42">
        <v>2</v>
      </c>
      <c r="F475" s="27">
        <v>9.053142326978536</v>
      </c>
      <c r="G475" s="55">
        <f t="shared" si="22"/>
        <v>18.106284653957072</v>
      </c>
    </row>
    <row r="476" spans="1:7" ht="30">
      <c r="A476" s="29">
        <v>5</v>
      </c>
      <c r="B476" s="39" t="s">
        <v>70</v>
      </c>
      <c r="C476" s="24" t="s">
        <v>395</v>
      </c>
      <c r="D476" s="25" t="s">
        <v>55</v>
      </c>
      <c r="E476" s="34">
        <v>0.2</v>
      </c>
      <c r="F476" s="27">
        <v>190.79421576477532</v>
      </c>
      <c r="G476" s="55">
        <f t="shared" si="22"/>
        <v>38.158843152955065</v>
      </c>
    </row>
    <row r="477" spans="1:7" ht="30">
      <c r="A477" s="29">
        <v>6</v>
      </c>
      <c r="B477" s="39" t="s">
        <v>70</v>
      </c>
      <c r="C477" s="38" t="s">
        <v>643</v>
      </c>
      <c r="D477" s="25" t="s">
        <v>55</v>
      </c>
      <c r="E477" s="30">
        <v>0.1</v>
      </c>
      <c r="F477" s="27">
        <v>131.87205618145097</v>
      </c>
      <c r="G477" s="55">
        <f t="shared" si="22"/>
        <v>13.187205618145098</v>
      </c>
    </row>
    <row r="478" spans="1:7" ht="30">
      <c r="A478" s="29">
        <v>7</v>
      </c>
      <c r="B478" s="39" t="s">
        <v>70</v>
      </c>
      <c r="C478" s="38" t="s">
        <v>396</v>
      </c>
      <c r="D478" s="25" t="s">
        <v>55</v>
      </c>
      <c r="E478" s="30">
        <v>0.1</v>
      </c>
      <c r="F478" s="27">
        <v>49.381032764796906</v>
      </c>
      <c r="G478" s="55">
        <f t="shared" si="22"/>
        <v>4.9381032764796906</v>
      </c>
    </row>
    <row r="479" spans="1:7" ht="45">
      <c r="A479" s="29">
        <v>8</v>
      </c>
      <c r="B479" s="39" t="s">
        <v>11</v>
      </c>
      <c r="C479" s="38" t="s">
        <v>107</v>
      </c>
      <c r="D479" s="29" t="s">
        <v>23</v>
      </c>
      <c r="E479" s="62">
        <v>77</v>
      </c>
      <c r="F479" s="27">
        <v>0.22095809843746625</v>
      </c>
      <c r="G479" s="55">
        <f t="shared" si="22"/>
        <v>17.013773579684901</v>
      </c>
    </row>
    <row r="480" spans="1:7" ht="45">
      <c r="A480" s="29">
        <v>9</v>
      </c>
      <c r="B480" s="21" t="s">
        <v>71</v>
      </c>
      <c r="C480" s="44" t="s">
        <v>182</v>
      </c>
      <c r="D480" s="25" t="s">
        <v>9</v>
      </c>
      <c r="E480" s="45">
        <v>4.7999999999999996E-3</v>
      </c>
      <c r="F480" s="27">
        <v>886.36765436828591</v>
      </c>
      <c r="G480" s="55">
        <f t="shared" si="22"/>
        <v>4.2545647409677718</v>
      </c>
    </row>
    <row r="481" spans="1:7" ht="45">
      <c r="A481" s="29">
        <v>10</v>
      </c>
      <c r="B481" s="21" t="s">
        <v>24</v>
      </c>
      <c r="C481" s="46" t="s">
        <v>207</v>
      </c>
      <c r="D481" s="29" t="s">
        <v>13</v>
      </c>
      <c r="E481" s="47">
        <f>0.2/100</f>
        <v>2E-3</v>
      </c>
      <c r="F481" s="27">
        <v>106.3677804367268</v>
      </c>
      <c r="G481" s="55">
        <f t="shared" si="22"/>
        <v>0.21273556087345361</v>
      </c>
    </row>
    <row r="482" spans="1:7" ht="47.25">
      <c r="A482" s="29">
        <v>11</v>
      </c>
      <c r="B482" s="21" t="s">
        <v>208</v>
      </c>
      <c r="C482" s="38" t="s">
        <v>397</v>
      </c>
      <c r="D482" s="29" t="s">
        <v>23</v>
      </c>
      <c r="E482" s="30">
        <v>1</v>
      </c>
      <c r="F482" s="27">
        <v>0.70442102632426495</v>
      </c>
      <c r="G482" s="55">
        <f t="shared" si="22"/>
        <v>0.70442102632426495</v>
      </c>
    </row>
    <row r="483" spans="1:7" ht="45">
      <c r="A483" s="29">
        <v>12</v>
      </c>
      <c r="B483" s="21" t="s">
        <v>74</v>
      </c>
      <c r="C483" s="38" t="s">
        <v>398</v>
      </c>
      <c r="D483" s="29" t="s">
        <v>10</v>
      </c>
      <c r="E483" s="47">
        <v>7.9000000000000001E-2</v>
      </c>
      <c r="F483" s="27">
        <v>109.22062401890946</v>
      </c>
      <c r="G483" s="55">
        <f t="shared" si="22"/>
        <v>8.628429297493847</v>
      </c>
    </row>
    <row r="484" spans="1:7">
      <c r="A484" s="77"/>
      <c r="B484" s="49"/>
      <c r="C484" s="18" t="s">
        <v>168</v>
      </c>
      <c r="D484" s="77"/>
      <c r="E484" s="77"/>
      <c r="F484" s="27"/>
      <c r="G484" s="55"/>
    </row>
    <row r="485" spans="1:7" ht="30">
      <c r="A485" s="34">
        <v>1</v>
      </c>
      <c r="B485" s="28" t="s">
        <v>17</v>
      </c>
      <c r="C485" s="24" t="s">
        <v>29</v>
      </c>
      <c r="D485" s="50" t="s">
        <v>7</v>
      </c>
      <c r="E485" s="33">
        <v>0.3</v>
      </c>
      <c r="F485" s="27">
        <v>40.713073227596681</v>
      </c>
      <c r="G485" s="55">
        <f>SUM(E485*F485)</f>
        <v>12.213921968279005</v>
      </c>
    </row>
    <row r="486" spans="1:7" ht="30">
      <c r="A486" s="34">
        <v>2</v>
      </c>
      <c r="B486" s="39" t="s">
        <v>32</v>
      </c>
      <c r="C486" s="44" t="s">
        <v>75</v>
      </c>
      <c r="D486" s="50" t="s">
        <v>7</v>
      </c>
      <c r="E486" s="33">
        <v>0.8</v>
      </c>
      <c r="F486" s="27">
        <v>55.919694199463713</v>
      </c>
      <c r="G486" s="55">
        <f t="shared" ref="G486:G494" si="23">SUM(E486*F486)</f>
        <v>44.735755359570973</v>
      </c>
    </row>
    <row r="487" spans="1:7" ht="30">
      <c r="A487" s="34">
        <v>3</v>
      </c>
      <c r="B487" s="21" t="s">
        <v>11</v>
      </c>
      <c r="C487" s="24" t="s">
        <v>76</v>
      </c>
      <c r="D487" s="50" t="s">
        <v>6</v>
      </c>
      <c r="E487" s="42">
        <v>1</v>
      </c>
      <c r="F487" s="27">
        <v>41.24551170832703</v>
      </c>
      <c r="G487" s="55">
        <f t="shared" si="23"/>
        <v>41.24551170832703</v>
      </c>
    </row>
    <row r="488" spans="1:7" ht="45">
      <c r="A488" s="34">
        <v>4</v>
      </c>
      <c r="B488" s="21" t="s">
        <v>11</v>
      </c>
      <c r="C488" s="58" t="s">
        <v>169</v>
      </c>
      <c r="D488" s="50" t="s">
        <v>6</v>
      </c>
      <c r="E488" s="42">
        <v>1</v>
      </c>
      <c r="F488" s="27">
        <v>28.238444980308188</v>
      </c>
      <c r="G488" s="55">
        <f t="shared" si="23"/>
        <v>28.238444980308188</v>
      </c>
    </row>
    <row r="489" spans="1:7" ht="45">
      <c r="A489" s="34">
        <v>5</v>
      </c>
      <c r="B489" s="21" t="s">
        <v>11</v>
      </c>
      <c r="C489" s="58" t="s">
        <v>170</v>
      </c>
      <c r="D489" s="50" t="s">
        <v>6</v>
      </c>
      <c r="E489" s="42">
        <v>1</v>
      </c>
      <c r="F489" s="27">
        <v>29.461079791662169</v>
      </c>
      <c r="G489" s="55">
        <f t="shared" si="23"/>
        <v>29.461079791662169</v>
      </c>
    </row>
    <row r="490" spans="1:7" ht="30">
      <c r="A490" s="34">
        <v>6</v>
      </c>
      <c r="B490" s="21" t="s">
        <v>11</v>
      </c>
      <c r="C490" s="58" t="s">
        <v>171</v>
      </c>
      <c r="D490" s="50" t="s">
        <v>6</v>
      </c>
      <c r="E490" s="42">
        <v>1</v>
      </c>
      <c r="F490" s="27">
        <v>121.11449902352317</v>
      </c>
      <c r="G490" s="55">
        <f t="shared" si="23"/>
        <v>121.11449902352317</v>
      </c>
    </row>
    <row r="491" spans="1:7" ht="30">
      <c r="A491" s="34">
        <v>7</v>
      </c>
      <c r="B491" s="28" t="s">
        <v>27</v>
      </c>
      <c r="C491" s="44" t="s">
        <v>142</v>
      </c>
      <c r="D491" s="34" t="s">
        <v>9</v>
      </c>
      <c r="E491" s="45">
        <v>1.72E-2</v>
      </c>
      <c r="F491" s="27">
        <v>812.96067289764358</v>
      </c>
      <c r="G491" s="55">
        <f t="shared" si="23"/>
        <v>13.98292357383947</v>
      </c>
    </row>
    <row r="492" spans="1:7" ht="25.5">
      <c r="A492" s="34">
        <v>8</v>
      </c>
      <c r="B492" s="59" t="s">
        <v>143</v>
      </c>
      <c r="C492" s="24" t="s">
        <v>30</v>
      </c>
      <c r="D492" s="34" t="s">
        <v>9</v>
      </c>
      <c r="E492" s="45">
        <v>2.3199999999999998E-2</v>
      </c>
      <c r="F492" s="27">
        <v>810.17969427070966</v>
      </c>
      <c r="G492" s="55">
        <f t="shared" si="23"/>
        <v>18.796168907080464</v>
      </c>
    </row>
    <row r="493" spans="1:7" ht="25.5">
      <c r="A493" s="34">
        <v>9</v>
      </c>
      <c r="B493" s="21" t="s">
        <v>26</v>
      </c>
      <c r="C493" s="58" t="s">
        <v>31</v>
      </c>
      <c r="D493" s="25" t="s">
        <v>13</v>
      </c>
      <c r="E493" s="61">
        <f>0.1/100</f>
        <v>1E-3</v>
      </c>
      <c r="F493" s="27">
        <v>205.6839946550501</v>
      </c>
      <c r="G493" s="55">
        <f t="shared" si="23"/>
        <v>0.20568399465505011</v>
      </c>
    </row>
    <row r="494" spans="1:7" ht="30">
      <c r="A494" s="34">
        <v>10</v>
      </c>
      <c r="B494" s="57" t="s">
        <v>144</v>
      </c>
      <c r="C494" s="44" t="s">
        <v>40</v>
      </c>
      <c r="D494" s="34" t="s">
        <v>9</v>
      </c>
      <c r="E494" s="45">
        <v>4.0399999999999998E-2</v>
      </c>
      <c r="F494" s="27">
        <v>9.3692870391828116</v>
      </c>
      <c r="G494" s="55">
        <f t="shared" si="23"/>
        <v>0.37851919638298559</v>
      </c>
    </row>
    <row r="495" spans="1:7" ht="18">
      <c r="A495" s="16"/>
      <c r="B495" s="17"/>
      <c r="C495" s="18" t="s">
        <v>400</v>
      </c>
      <c r="D495" s="16"/>
      <c r="E495" s="16"/>
      <c r="F495" s="16"/>
      <c r="G495" s="19"/>
    </row>
    <row r="496" spans="1:7">
      <c r="A496" s="20"/>
      <c r="B496" s="21"/>
      <c r="C496" s="18" t="s">
        <v>56</v>
      </c>
      <c r="D496" s="1"/>
      <c r="E496" s="22"/>
      <c r="F496" s="23"/>
      <c r="G496" s="23"/>
    </row>
    <row r="497" spans="1:7" ht="25.5">
      <c r="A497" s="20">
        <v>1</v>
      </c>
      <c r="B497" s="21" t="s">
        <v>45</v>
      </c>
      <c r="C497" s="24" t="s">
        <v>78</v>
      </c>
      <c r="D497" s="25" t="s">
        <v>57</v>
      </c>
      <c r="E497" s="26">
        <v>150</v>
      </c>
      <c r="F497" s="27">
        <v>0.42932480293630626</v>
      </c>
      <c r="G497" s="27">
        <f>SUM(E497*F497)</f>
        <v>64.398720440445942</v>
      </c>
    </row>
    <row r="498" spans="1:7" ht="17.45" customHeight="1">
      <c r="A498" s="153">
        <v>2</v>
      </c>
      <c r="B498" s="21" t="s">
        <v>46</v>
      </c>
      <c r="C498" s="154" t="s">
        <v>326</v>
      </c>
      <c r="D498" s="126" t="s">
        <v>19</v>
      </c>
      <c r="E498" s="129">
        <v>7.4999999999999997E-3</v>
      </c>
      <c r="F498" s="163">
        <v>7047.9490176033732</v>
      </c>
      <c r="G498" s="163">
        <f>SUM(E498*F498)</f>
        <v>52.859617632025298</v>
      </c>
    </row>
    <row r="499" spans="1:7">
      <c r="A499" s="153"/>
      <c r="B499" s="28" t="s">
        <v>47</v>
      </c>
      <c r="C499" s="154"/>
      <c r="D499" s="127"/>
      <c r="E499" s="130"/>
      <c r="F499" s="164"/>
      <c r="G499" s="164"/>
    </row>
    <row r="500" spans="1:7" ht="25.5">
      <c r="A500" s="153"/>
      <c r="B500" s="21" t="s">
        <v>80</v>
      </c>
      <c r="C500" s="154"/>
      <c r="D500" s="128"/>
      <c r="E500" s="131"/>
      <c r="F500" s="165"/>
      <c r="G500" s="165"/>
    </row>
    <row r="501" spans="1:7" ht="17.45" customHeight="1">
      <c r="A501" s="153">
        <v>3</v>
      </c>
      <c r="B501" s="28" t="s">
        <v>52</v>
      </c>
      <c r="C501" s="154" t="s">
        <v>580</v>
      </c>
      <c r="D501" s="138" t="s">
        <v>19</v>
      </c>
      <c r="E501" s="183">
        <f>(2)/1000</f>
        <v>2E-3</v>
      </c>
      <c r="F501" s="163">
        <v>7703.2715195547598</v>
      </c>
      <c r="G501" s="163">
        <f>SUM(E501*F501)</f>
        <v>15.40654303910952</v>
      </c>
    </row>
    <row r="502" spans="1:7">
      <c r="A502" s="153"/>
      <c r="B502" s="21" t="s">
        <v>58</v>
      </c>
      <c r="C502" s="154"/>
      <c r="D502" s="139"/>
      <c r="E502" s="200"/>
      <c r="F502" s="164"/>
      <c r="G502" s="164"/>
    </row>
    <row r="503" spans="1:7" ht="25.5">
      <c r="A503" s="153"/>
      <c r="B503" s="21" t="s">
        <v>81</v>
      </c>
      <c r="C503" s="154"/>
      <c r="D503" s="140"/>
      <c r="E503" s="184"/>
      <c r="F503" s="165"/>
      <c r="G503" s="165"/>
    </row>
    <row r="504" spans="1:7" ht="17.45" customHeight="1">
      <c r="A504" s="153">
        <v>4</v>
      </c>
      <c r="B504" s="28" t="s">
        <v>53</v>
      </c>
      <c r="C504" s="154" t="s">
        <v>581</v>
      </c>
      <c r="D504" s="138" t="s">
        <v>19</v>
      </c>
      <c r="E504" s="143">
        <f>(25)/1000</f>
        <v>2.5000000000000001E-2</v>
      </c>
      <c r="F504" s="163">
        <v>7035.2598623740669</v>
      </c>
      <c r="G504" s="163">
        <f>SUM(E504*F504)</f>
        <v>175.88149655935169</v>
      </c>
    </row>
    <row r="505" spans="1:7">
      <c r="A505" s="153"/>
      <c r="B505" s="21" t="s">
        <v>59</v>
      </c>
      <c r="C505" s="154"/>
      <c r="D505" s="139"/>
      <c r="E505" s="144"/>
      <c r="F505" s="164"/>
      <c r="G505" s="164"/>
    </row>
    <row r="506" spans="1:7" ht="25.5">
      <c r="A506" s="153"/>
      <c r="B506" s="21" t="s">
        <v>82</v>
      </c>
      <c r="C506" s="154"/>
      <c r="D506" s="140"/>
      <c r="E506" s="145"/>
      <c r="F506" s="165"/>
      <c r="G506" s="165"/>
    </row>
    <row r="507" spans="1:7" ht="17.45" customHeight="1">
      <c r="A507" s="153">
        <v>5</v>
      </c>
      <c r="B507" s="28" t="s">
        <v>47</v>
      </c>
      <c r="C507" s="154" t="s">
        <v>582</v>
      </c>
      <c r="D507" s="138" t="s">
        <v>19</v>
      </c>
      <c r="E507" s="143">
        <f>(15)/1000</f>
        <v>1.4999999999999999E-2</v>
      </c>
      <c r="F507" s="163">
        <v>5442.320996383768</v>
      </c>
      <c r="G507" s="163">
        <f>SUM(E507*F507)</f>
        <v>81.634814945756517</v>
      </c>
    </row>
    <row r="508" spans="1:7">
      <c r="A508" s="153"/>
      <c r="B508" s="21" t="s">
        <v>60</v>
      </c>
      <c r="C508" s="154"/>
      <c r="D508" s="139"/>
      <c r="E508" s="144"/>
      <c r="F508" s="164"/>
      <c r="G508" s="164"/>
    </row>
    <row r="509" spans="1:7" ht="25.5">
      <c r="A509" s="153"/>
      <c r="B509" s="21" t="s">
        <v>80</v>
      </c>
      <c r="C509" s="154"/>
      <c r="D509" s="140"/>
      <c r="E509" s="145"/>
      <c r="F509" s="165"/>
      <c r="G509" s="165"/>
    </row>
    <row r="510" spans="1:7" ht="30">
      <c r="A510" s="20">
        <v>6</v>
      </c>
      <c r="B510" s="28" t="s">
        <v>15</v>
      </c>
      <c r="C510" s="24" t="s">
        <v>14</v>
      </c>
      <c r="D510" s="29" t="s">
        <v>7</v>
      </c>
      <c r="E510" s="30">
        <v>4</v>
      </c>
      <c r="F510" s="27">
        <v>10.64505164099787</v>
      </c>
      <c r="G510" s="27">
        <f>SUM(E510*F510)</f>
        <v>42.580206563991482</v>
      </c>
    </row>
    <row r="511" spans="1:7" ht="45">
      <c r="A511" s="20">
        <v>7</v>
      </c>
      <c r="B511" s="28" t="s">
        <v>61</v>
      </c>
      <c r="C511" s="31" t="s">
        <v>83</v>
      </c>
      <c r="D511" s="29" t="s">
        <v>7</v>
      </c>
      <c r="E511" s="30">
        <v>11</v>
      </c>
      <c r="F511" s="27">
        <v>10.64505164099787</v>
      </c>
      <c r="G511" s="27">
        <f>SUM(E511*F511)</f>
        <v>117.09556805097657</v>
      </c>
    </row>
    <row r="512" spans="1:7">
      <c r="A512" s="153">
        <v>8</v>
      </c>
      <c r="B512" s="32" t="s">
        <v>84</v>
      </c>
      <c r="C512" s="154" t="s">
        <v>583</v>
      </c>
      <c r="D512" s="149" t="s">
        <v>38</v>
      </c>
      <c r="E512" s="135">
        <f>+(22+1)/100</f>
        <v>0.23</v>
      </c>
      <c r="F512" s="163">
        <v>820.58566581298646</v>
      </c>
      <c r="G512" s="163">
        <f>SUM(E512*F512)</f>
        <v>188.73470313698689</v>
      </c>
    </row>
    <row r="513" spans="1:7">
      <c r="A513" s="153"/>
      <c r="B513" s="21" t="s">
        <v>86</v>
      </c>
      <c r="C513" s="154"/>
      <c r="D513" s="150"/>
      <c r="E513" s="136"/>
      <c r="F513" s="164"/>
      <c r="G513" s="164"/>
    </row>
    <row r="514" spans="1:7">
      <c r="A514" s="153"/>
      <c r="B514" s="21" t="s">
        <v>16</v>
      </c>
      <c r="C514" s="154"/>
      <c r="D514" s="151"/>
      <c r="E514" s="137"/>
      <c r="F514" s="165"/>
      <c r="G514" s="165"/>
    </row>
    <row r="515" spans="1:7" ht="15" customHeight="1">
      <c r="A515" s="153">
        <v>9</v>
      </c>
      <c r="B515" s="155" t="s">
        <v>87</v>
      </c>
      <c r="C515" s="156" t="s">
        <v>637</v>
      </c>
      <c r="D515" s="126" t="s">
        <v>13</v>
      </c>
      <c r="E515" s="135">
        <v>0.6</v>
      </c>
      <c r="F515" s="163">
        <v>176.46884265995695</v>
      </c>
      <c r="G515" s="163">
        <f>SUM(E515*F515)</f>
        <v>105.88130559597417</v>
      </c>
    </row>
    <row r="516" spans="1:7">
      <c r="A516" s="153"/>
      <c r="B516" s="155"/>
      <c r="C516" s="156"/>
      <c r="D516" s="127"/>
      <c r="E516" s="136"/>
      <c r="F516" s="164"/>
      <c r="G516" s="164"/>
    </row>
    <row r="517" spans="1:7">
      <c r="A517" s="153"/>
      <c r="B517" s="155"/>
      <c r="C517" s="156"/>
      <c r="D517" s="127"/>
      <c r="E517" s="136"/>
      <c r="F517" s="164"/>
      <c r="G517" s="164"/>
    </row>
    <row r="518" spans="1:7">
      <c r="A518" s="153"/>
      <c r="B518" s="155"/>
      <c r="C518" s="156"/>
      <c r="D518" s="128"/>
      <c r="E518" s="137"/>
      <c r="F518" s="165"/>
      <c r="G518" s="165"/>
    </row>
    <row r="519" spans="1:7" ht="30">
      <c r="A519" s="20">
        <v>10</v>
      </c>
      <c r="B519" s="28" t="s">
        <v>49</v>
      </c>
      <c r="C519" s="24" t="s">
        <v>89</v>
      </c>
      <c r="D519" s="25" t="s">
        <v>13</v>
      </c>
      <c r="E519" s="33">
        <v>0.75</v>
      </c>
      <c r="F519" s="27">
        <v>606.33512887491179</v>
      </c>
      <c r="G519" s="27">
        <f>SUM(E519*F519)</f>
        <v>454.75134665618384</v>
      </c>
    </row>
    <row r="520" spans="1:7" s="7" customFormat="1" ht="30">
      <c r="A520" s="34">
        <v>11</v>
      </c>
      <c r="B520" s="28" t="s">
        <v>592</v>
      </c>
      <c r="C520" s="31" t="s">
        <v>600</v>
      </c>
      <c r="D520" s="29" t="s">
        <v>9</v>
      </c>
      <c r="E520" s="33">
        <f>E497*0.06*1.03*0.001</f>
        <v>9.2700000000000005E-3</v>
      </c>
      <c r="F520" s="35">
        <v>259.32765870510798</v>
      </c>
      <c r="G520" s="35">
        <f>SUM(E520*F520)</f>
        <v>2.403967396196351</v>
      </c>
    </row>
    <row r="521" spans="1:7">
      <c r="A521" s="20"/>
      <c r="B521" s="21"/>
      <c r="C521" s="18" t="s">
        <v>62</v>
      </c>
      <c r="D521" s="1"/>
      <c r="E521" s="22"/>
      <c r="F521" s="27"/>
      <c r="G521" s="27"/>
    </row>
    <row r="522" spans="1:7" ht="30">
      <c r="A522" s="29">
        <v>1</v>
      </c>
      <c r="B522" s="21" t="s">
        <v>65</v>
      </c>
      <c r="C522" s="38" t="s">
        <v>159</v>
      </c>
      <c r="D522" s="29" t="s">
        <v>8</v>
      </c>
      <c r="E522" s="30">
        <v>1</v>
      </c>
      <c r="F522" s="27">
        <v>3.0658451281403614</v>
      </c>
      <c r="G522" s="27">
        <f>SUM(E522*F522)</f>
        <v>3.0658451281403614</v>
      </c>
    </row>
    <row r="523" spans="1:7" ht="45">
      <c r="A523" s="29">
        <v>2</v>
      </c>
      <c r="B523" s="21" t="s">
        <v>160</v>
      </c>
      <c r="C523" s="38" t="s">
        <v>353</v>
      </c>
      <c r="D523" s="29" t="s">
        <v>8</v>
      </c>
      <c r="E523" s="30">
        <v>75</v>
      </c>
      <c r="F523" s="27">
        <v>1.2564032585489271</v>
      </c>
      <c r="G523" s="27">
        <f t="shared" ref="G523:G531" si="24">SUM(E523*F523)</f>
        <v>94.230244391169535</v>
      </c>
    </row>
    <row r="524" spans="1:7" ht="30">
      <c r="A524" s="29">
        <v>3</v>
      </c>
      <c r="B524" s="21" t="s">
        <v>394</v>
      </c>
      <c r="C524" s="38" t="s">
        <v>67</v>
      </c>
      <c r="D524" s="29" t="s">
        <v>6</v>
      </c>
      <c r="E524" s="41">
        <v>1</v>
      </c>
      <c r="F524" s="27">
        <v>38.916234578598456</v>
      </c>
      <c r="G524" s="27">
        <f t="shared" si="24"/>
        <v>38.916234578598456</v>
      </c>
    </row>
    <row r="525" spans="1:7" ht="30">
      <c r="A525" s="29">
        <v>4</v>
      </c>
      <c r="B525" s="21" t="s">
        <v>69</v>
      </c>
      <c r="C525" s="24" t="s">
        <v>165</v>
      </c>
      <c r="D525" s="34" t="s">
        <v>6</v>
      </c>
      <c r="E525" s="42">
        <v>2</v>
      </c>
      <c r="F525" s="27">
        <v>9.053142326978536</v>
      </c>
      <c r="G525" s="27">
        <f t="shared" si="24"/>
        <v>18.106284653957072</v>
      </c>
    </row>
    <row r="526" spans="1:7" ht="30">
      <c r="A526" s="29">
        <v>5</v>
      </c>
      <c r="B526" s="39" t="s">
        <v>70</v>
      </c>
      <c r="C526" s="24" t="s">
        <v>395</v>
      </c>
      <c r="D526" s="25" t="s">
        <v>55</v>
      </c>
      <c r="E526" s="34">
        <v>0.1</v>
      </c>
      <c r="F526" s="27">
        <v>190.79421576477532</v>
      </c>
      <c r="G526" s="27">
        <f t="shared" si="24"/>
        <v>19.079421576477532</v>
      </c>
    </row>
    <row r="527" spans="1:7" ht="30">
      <c r="A527" s="29">
        <v>6</v>
      </c>
      <c r="B527" s="39" t="s">
        <v>70</v>
      </c>
      <c r="C527" s="38" t="s">
        <v>362</v>
      </c>
      <c r="D527" s="25" t="s">
        <v>55</v>
      </c>
      <c r="E527" s="30">
        <v>0.3</v>
      </c>
      <c r="F527" s="27">
        <v>55.273248723129342</v>
      </c>
      <c r="G527" s="27">
        <f t="shared" si="24"/>
        <v>16.581974616938801</v>
      </c>
    </row>
    <row r="528" spans="1:7" ht="45">
      <c r="A528" s="29">
        <v>7</v>
      </c>
      <c r="B528" s="39" t="s">
        <v>11</v>
      </c>
      <c r="C528" s="38" t="s">
        <v>107</v>
      </c>
      <c r="D528" s="29" t="s">
        <v>23</v>
      </c>
      <c r="E528" s="62">
        <v>75</v>
      </c>
      <c r="F528" s="27">
        <v>0.22095809843746628</v>
      </c>
      <c r="G528" s="27">
        <f t="shared" si="24"/>
        <v>16.57185738280997</v>
      </c>
    </row>
    <row r="529" spans="1:7" ht="45">
      <c r="A529" s="29">
        <v>8</v>
      </c>
      <c r="B529" s="21" t="s">
        <v>24</v>
      </c>
      <c r="C529" s="46" t="s">
        <v>207</v>
      </c>
      <c r="D529" s="29" t="s">
        <v>13</v>
      </c>
      <c r="E529" s="47">
        <f>0.1/100</f>
        <v>1E-3</v>
      </c>
      <c r="F529" s="27">
        <v>106.3677804367268</v>
      </c>
      <c r="G529" s="27">
        <f t="shared" si="24"/>
        <v>0.1063677804367268</v>
      </c>
    </row>
    <row r="530" spans="1:7" ht="47.25">
      <c r="A530" s="29">
        <v>9</v>
      </c>
      <c r="B530" s="21" t="s">
        <v>208</v>
      </c>
      <c r="C530" s="38" t="s">
        <v>401</v>
      </c>
      <c r="D530" s="29" t="s">
        <v>23</v>
      </c>
      <c r="E530" s="68">
        <v>0.5</v>
      </c>
      <c r="F530" s="27">
        <v>0.70442102632426495</v>
      </c>
      <c r="G530" s="27">
        <f t="shared" si="24"/>
        <v>0.35221051316213248</v>
      </c>
    </row>
    <row r="531" spans="1:7" ht="45">
      <c r="A531" s="29">
        <v>10</v>
      </c>
      <c r="B531" s="21" t="s">
        <v>74</v>
      </c>
      <c r="C531" s="38" t="s">
        <v>398</v>
      </c>
      <c r="D531" s="29" t="s">
        <v>10</v>
      </c>
      <c r="E531" s="47">
        <v>7.5999999999999998E-2</v>
      </c>
      <c r="F531" s="27">
        <v>109.22062401890943</v>
      </c>
      <c r="G531" s="27">
        <f t="shared" si="24"/>
        <v>8.3007674254371171</v>
      </c>
    </row>
    <row r="532" spans="1:7" ht="17.850000000000001" customHeight="1">
      <c r="A532" s="16"/>
      <c r="B532" s="17"/>
      <c r="C532" s="18" t="s">
        <v>402</v>
      </c>
      <c r="D532" s="16"/>
      <c r="E532" s="16"/>
      <c r="F532" s="16"/>
      <c r="G532" s="19"/>
    </row>
    <row r="533" spans="1:7" ht="17.850000000000001" customHeight="1">
      <c r="A533" s="20"/>
      <c r="B533" s="21"/>
      <c r="C533" s="18" t="s">
        <v>56</v>
      </c>
      <c r="D533" s="1"/>
      <c r="E533" s="22"/>
      <c r="F533" s="23"/>
      <c r="G533" s="23"/>
    </row>
    <row r="534" spans="1:7" ht="25.5">
      <c r="A534" s="20">
        <v>1</v>
      </c>
      <c r="B534" s="21" t="s">
        <v>45</v>
      </c>
      <c r="C534" s="24" t="s">
        <v>78</v>
      </c>
      <c r="D534" s="25" t="s">
        <v>57</v>
      </c>
      <c r="E534" s="26">
        <v>10</v>
      </c>
      <c r="F534" s="27">
        <v>0.42932480293630632</v>
      </c>
      <c r="G534" s="27">
        <f>SUM(E534*F534)</f>
        <v>4.2932480293630633</v>
      </c>
    </row>
    <row r="535" spans="1:7" ht="17.45" customHeight="1">
      <c r="A535" s="153">
        <v>2</v>
      </c>
      <c r="B535" s="21" t="s">
        <v>46</v>
      </c>
      <c r="C535" s="154" t="s">
        <v>326</v>
      </c>
      <c r="D535" s="126" t="s">
        <v>19</v>
      </c>
      <c r="E535" s="132">
        <v>5.0000000000000001E-4</v>
      </c>
      <c r="F535" s="163">
        <v>7047.9490176033732</v>
      </c>
      <c r="G535" s="163">
        <f>SUM(E535*F535)</f>
        <v>3.5239745088016865</v>
      </c>
    </row>
    <row r="536" spans="1:7">
      <c r="A536" s="153"/>
      <c r="B536" s="28" t="s">
        <v>47</v>
      </c>
      <c r="C536" s="154"/>
      <c r="D536" s="127"/>
      <c r="E536" s="133"/>
      <c r="F536" s="164"/>
      <c r="G536" s="164"/>
    </row>
    <row r="537" spans="1:7" ht="25.5">
      <c r="A537" s="153"/>
      <c r="B537" s="21" t="s">
        <v>80</v>
      </c>
      <c r="C537" s="154"/>
      <c r="D537" s="128"/>
      <c r="E537" s="134"/>
      <c r="F537" s="165"/>
      <c r="G537" s="165"/>
    </row>
    <row r="538" spans="1:7" ht="17.45" customHeight="1">
      <c r="A538" s="153">
        <v>3</v>
      </c>
      <c r="B538" s="28" t="s">
        <v>52</v>
      </c>
      <c r="C538" s="154" t="s">
        <v>327</v>
      </c>
      <c r="D538" s="138" t="s">
        <v>19</v>
      </c>
      <c r="E538" s="141">
        <v>4.0000000000000001E-3</v>
      </c>
      <c r="F538" s="163">
        <v>7703.271519554758</v>
      </c>
      <c r="G538" s="163">
        <f>SUM(E538*F538)</f>
        <v>30.813086078219033</v>
      </c>
    </row>
    <row r="539" spans="1:7">
      <c r="A539" s="153"/>
      <c r="B539" s="21" t="s">
        <v>58</v>
      </c>
      <c r="C539" s="154"/>
      <c r="D539" s="139"/>
      <c r="E539" s="157"/>
      <c r="F539" s="164"/>
      <c r="G539" s="164"/>
    </row>
    <row r="540" spans="1:7" ht="25.5">
      <c r="A540" s="153"/>
      <c r="B540" s="21" t="s">
        <v>81</v>
      </c>
      <c r="C540" s="154"/>
      <c r="D540" s="140"/>
      <c r="E540" s="142"/>
      <c r="F540" s="165"/>
      <c r="G540" s="165"/>
    </row>
    <row r="541" spans="1:7" ht="17.45" customHeight="1">
      <c r="A541" s="153">
        <v>4</v>
      </c>
      <c r="B541" s="28" t="s">
        <v>53</v>
      </c>
      <c r="C541" s="154" t="s">
        <v>328</v>
      </c>
      <c r="D541" s="138" t="s">
        <v>19</v>
      </c>
      <c r="E541" s="141">
        <f>20/1000</f>
        <v>0.02</v>
      </c>
      <c r="F541" s="163">
        <v>7035.259862374066</v>
      </c>
      <c r="G541" s="163">
        <f>SUM(E541*F541)</f>
        <v>140.70519724748132</v>
      </c>
    </row>
    <row r="542" spans="1:7">
      <c r="A542" s="153"/>
      <c r="B542" s="21" t="s">
        <v>59</v>
      </c>
      <c r="C542" s="154"/>
      <c r="D542" s="139"/>
      <c r="E542" s="157"/>
      <c r="F542" s="164"/>
      <c r="G542" s="164"/>
    </row>
    <row r="543" spans="1:7" ht="25.5">
      <c r="A543" s="153"/>
      <c r="B543" s="21" t="s">
        <v>82</v>
      </c>
      <c r="C543" s="154"/>
      <c r="D543" s="140"/>
      <c r="E543" s="142"/>
      <c r="F543" s="165"/>
      <c r="G543" s="165"/>
    </row>
    <row r="544" spans="1:7" ht="25.15" customHeight="1">
      <c r="A544" s="161">
        <v>5</v>
      </c>
      <c r="B544" s="21" t="s">
        <v>34</v>
      </c>
      <c r="C544" s="166" t="s">
        <v>219</v>
      </c>
      <c r="D544" s="138" t="s">
        <v>18</v>
      </c>
      <c r="E544" s="143">
        <v>0.26</v>
      </c>
      <c r="F544" s="163">
        <v>204.37989449050369</v>
      </c>
      <c r="G544" s="163">
        <f>SUM(E544*F544)</f>
        <v>53.138772567530964</v>
      </c>
    </row>
    <row r="545" spans="1:7" ht="19.149999999999999" customHeight="1">
      <c r="A545" s="162"/>
      <c r="B545" s="21" t="s">
        <v>59</v>
      </c>
      <c r="C545" s="167"/>
      <c r="D545" s="140"/>
      <c r="E545" s="145"/>
      <c r="F545" s="165"/>
      <c r="G545" s="165"/>
    </row>
    <row r="546" spans="1:7" ht="24.4" customHeight="1">
      <c r="A546" s="161">
        <v>6</v>
      </c>
      <c r="B546" s="21" t="s">
        <v>35</v>
      </c>
      <c r="C546" s="166" t="s">
        <v>220</v>
      </c>
      <c r="D546" s="138" t="s">
        <v>18</v>
      </c>
      <c r="E546" s="183">
        <v>0.26500000000000001</v>
      </c>
      <c r="F546" s="163">
        <v>112.17897886744643</v>
      </c>
      <c r="G546" s="163">
        <f>SUM(E546*F546)</f>
        <v>29.727429399873305</v>
      </c>
    </row>
    <row r="547" spans="1:7" ht="18.399999999999999" customHeight="1">
      <c r="A547" s="162"/>
      <c r="B547" s="21" t="s">
        <v>60</v>
      </c>
      <c r="C547" s="167"/>
      <c r="D547" s="140"/>
      <c r="E547" s="184"/>
      <c r="F547" s="165"/>
      <c r="G547" s="165"/>
    </row>
    <row r="548" spans="1:7" ht="37.35" customHeight="1">
      <c r="A548" s="20">
        <v>7</v>
      </c>
      <c r="B548" s="28" t="s">
        <v>15</v>
      </c>
      <c r="C548" s="24" t="s">
        <v>14</v>
      </c>
      <c r="D548" s="29" t="s">
        <v>7</v>
      </c>
      <c r="E548" s="30">
        <v>5</v>
      </c>
      <c r="F548" s="27">
        <v>10.64505164099787</v>
      </c>
      <c r="G548" s="27">
        <f>SUM(E548*F548)</f>
        <v>53.225258204989352</v>
      </c>
    </row>
    <row r="549" spans="1:7" ht="45">
      <c r="A549" s="20">
        <v>8</v>
      </c>
      <c r="B549" s="28" t="s">
        <v>61</v>
      </c>
      <c r="C549" s="31" t="s">
        <v>83</v>
      </c>
      <c r="D549" s="29" t="s">
        <v>7</v>
      </c>
      <c r="E549" s="30">
        <v>14</v>
      </c>
      <c r="F549" s="27">
        <v>10.645051640997869</v>
      </c>
      <c r="G549" s="27">
        <f>SUM(E549*F549)</f>
        <v>149.03072297397017</v>
      </c>
    </row>
    <row r="550" spans="1:7" ht="17.45" customHeight="1">
      <c r="A550" s="161">
        <v>9</v>
      </c>
      <c r="B550" s="28" t="s">
        <v>36</v>
      </c>
      <c r="C550" s="152" t="s">
        <v>244</v>
      </c>
      <c r="D550" s="149" t="s">
        <v>38</v>
      </c>
      <c r="E550" s="141">
        <v>0.52500000000000002</v>
      </c>
      <c r="F550" s="163">
        <v>59.01675319851946</v>
      </c>
      <c r="G550" s="163">
        <f>SUM(E550*F550)</f>
        <v>30.983795429222717</v>
      </c>
    </row>
    <row r="551" spans="1:7">
      <c r="A551" s="171"/>
      <c r="B551" s="32" t="s">
        <v>221</v>
      </c>
      <c r="C551" s="152"/>
      <c r="D551" s="150"/>
      <c r="E551" s="157"/>
      <c r="F551" s="164"/>
      <c r="G551" s="164"/>
    </row>
    <row r="552" spans="1:7">
      <c r="A552" s="162"/>
      <c r="B552" s="28" t="s">
        <v>16</v>
      </c>
      <c r="C552" s="152"/>
      <c r="D552" s="151"/>
      <c r="E552" s="142"/>
      <c r="F552" s="165"/>
      <c r="G552" s="165"/>
    </row>
    <row r="553" spans="1:7">
      <c r="A553" s="153">
        <v>10</v>
      </c>
      <c r="B553" s="32" t="s">
        <v>84</v>
      </c>
      <c r="C553" s="154" t="s">
        <v>85</v>
      </c>
      <c r="D553" s="149" t="s">
        <v>38</v>
      </c>
      <c r="E553" s="135">
        <v>0.02</v>
      </c>
      <c r="F553" s="163">
        <v>820.58566581298635</v>
      </c>
      <c r="G553" s="163">
        <f>SUM(E553*F553)</f>
        <v>16.411713316259728</v>
      </c>
    </row>
    <row r="554" spans="1:7">
      <c r="A554" s="153"/>
      <c r="B554" s="21" t="s">
        <v>86</v>
      </c>
      <c r="C554" s="154"/>
      <c r="D554" s="150"/>
      <c r="E554" s="136"/>
      <c r="F554" s="164"/>
      <c r="G554" s="164"/>
    </row>
    <row r="555" spans="1:7">
      <c r="A555" s="153"/>
      <c r="B555" s="21" t="s">
        <v>16</v>
      </c>
      <c r="C555" s="154"/>
      <c r="D555" s="151"/>
      <c r="E555" s="137"/>
      <c r="F555" s="165"/>
      <c r="G555" s="165"/>
    </row>
    <row r="556" spans="1:7" ht="15" customHeight="1">
      <c r="A556" s="153">
        <v>11</v>
      </c>
      <c r="B556" s="155" t="s">
        <v>87</v>
      </c>
      <c r="C556" s="156" t="s">
        <v>637</v>
      </c>
      <c r="D556" s="126" t="s">
        <v>13</v>
      </c>
      <c r="E556" s="135">
        <v>0.04</v>
      </c>
      <c r="F556" s="163">
        <v>176.46884265995695</v>
      </c>
      <c r="G556" s="163">
        <f>SUM(E556*F556)</f>
        <v>7.0587537063982779</v>
      </c>
    </row>
    <row r="557" spans="1:7">
      <c r="A557" s="153"/>
      <c r="B557" s="155"/>
      <c r="C557" s="156"/>
      <c r="D557" s="127"/>
      <c r="E557" s="136"/>
      <c r="F557" s="164"/>
      <c r="G557" s="164"/>
    </row>
    <row r="558" spans="1:7">
      <c r="A558" s="153"/>
      <c r="B558" s="155"/>
      <c r="C558" s="156"/>
      <c r="D558" s="127"/>
      <c r="E558" s="136"/>
      <c r="F558" s="164"/>
      <c r="G558" s="164"/>
    </row>
    <row r="559" spans="1:7">
      <c r="A559" s="153"/>
      <c r="B559" s="155"/>
      <c r="C559" s="156"/>
      <c r="D559" s="128"/>
      <c r="E559" s="137"/>
      <c r="F559" s="165"/>
      <c r="G559" s="165"/>
    </row>
    <row r="560" spans="1:7" ht="36.75" customHeight="1">
      <c r="A560" s="20">
        <v>12</v>
      </c>
      <c r="B560" s="28" t="s">
        <v>49</v>
      </c>
      <c r="C560" s="24" t="s">
        <v>89</v>
      </c>
      <c r="D560" s="25" t="s">
        <v>13</v>
      </c>
      <c r="E560" s="33">
        <v>0.05</v>
      </c>
      <c r="F560" s="27">
        <v>606.33512887491179</v>
      </c>
      <c r="G560" s="27">
        <f>SUM(E560*F560)</f>
        <v>30.316756443745589</v>
      </c>
    </row>
    <row r="561" spans="1:7" s="7" customFormat="1" ht="36.75" customHeight="1">
      <c r="A561" s="34">
        <v>13</v>
      </c>
      <c r="B561" s="28" t="s">
        <v>592</v>
      </c>
      <c r="C561" s="31" t="s">
        <v>602</v>
      </c>
      <c r="D561" s="29" t="s">
        <v>9</v>
      </c>
      <c r="E561" s="56">
        <f>E534*0.06*1.03*0.001</f>
        <v>6.1800000000000006E-4</v>
      </c>
      <c r="F561" s="35">
        <v>259.32765870510798</v>
      </c>
      <c r="G561" s="35">
        <f>SUM(E561*F561)</f>
        <v>0.16026449307975674</v>
      </c>
    </row>
    <row r="562" spans="1:7" ht="19.149999999999999" customHeight="1">
      <c r="A562" s="20"/>
      <c r="B562" s="21"/>
      <c r="C562" s="18" t="s">
        <v>62</v>
      </c>
      <c r="D562" s="1"/>
      <c r="E562" s="22"/>
      <c r="F562" s="27"/>
      <c r="G562" s="27"/>
    </row>
    <row r="563" spans="1:7" ht="30">
      <c r="A563" s="29">
        <v>1</v>
      </c>
      <c r="B563" s="21" t="s">
        <v>65</v>
      </c>
      <c r="C563" s="38" t="s">
        <v>159</v>
      </c>
      <c r="D563" s="29" t="s">
        <v>8</v>
      </c>
      <c r="E563" s="30">
        <v>2</v>
      </c>
      <c r="F563" s="27">
        <v>3.0658451281403614</v>
      </c>
      <c r="G563" s="27">
        <f>SUM(E563*F563)</f>
        <v>6.1316902562807227</v>
      </c>
    </row>
    <row r="564" spans="1:7" ht="45">
      <c r="A564" s="29">
        <v>2</v>
      </c>
      <c r="B564" s="21" t="s">
        <v>160</v>
      </c>
      <c r="C564" s="38" t="s">
        <v>353</v>
      </c>
      <c r="D564" s="29" t="s">
        <v>8</v>
      </c>
      <c r="E564" s="30">
        <v>75</v>
      </c>
      <c r="F564" s="27">
        <v>1.2564032585489271</v>
      </c>
      <c r="G564" s="27">
        <f t="shared" ref="G564:G574" si="25">SUM(E564*F564)</f>
        <v>94.230244391169535</v>
      </c>
    </row>
    <row r="565" spans="1:7" ht="30">
      <c r="A565" s="29">
        <v>3</v>
      </c>
      <c r="B565" s="21" t="s">
        <v>394</v>
      </c>
      <c r="C565" s="38" t="s">
        <v>67</v>
      </c>
      <c r="D565" s="29" t="s">
        <v>6</v>
      </c>
      <c r="E565" s="41">
        <v>1</v>
      </c>
      <c r="F565" s="27">
        <v>38.916234578598456</v>
      </c>
      <c r="G565" s="27">
        <f t="shared" si="25"/>
        <v>38.916234578598456</v>
      </c>
    </row>
    <row r="566" spans="1:7" ht="30">
      <c r="A566" s="29">
        <v>4</v>
      </c>
      <c r="B566" s="21" t="s">
        <v>69</v>
      </c>
      <c r="C566" s="24" t="s">
        <v>165</v>
      </c>
      <c r="D566" s="34" t="s">
        <v>6</v>
      </c>
      <c r="E566" s="42">
        <v>2</v>
      </c>
      <c r="F566" s="27">
        <v>9.053142326978536</v>
      </c>
      <c r="G566" s="27">
        <f t="shared" si="25"/>
        <v>18.106284653957072</v>
      </c>
    </row>
    <row r="567" spans="1:7" ht="30">
      <c r="A567" s="29">
        <v>5</v>
      </c>
      <c r="B567" s="39" t="s">
        <v>70</v>
      </c>
      <c r="C567" s="24" t="s">
        <v>395</v>
      </c>
      <c r="D567" s="25" t="s">
        <v>55</v>
      </c>
      <c r="E567" s="34">
        <v>0.2</v>
      </c>
      <c r="F567" s="27">
        <v>190.79421576477532</v>
      </c>
      <c r="G567" s="27">
        <f t="shared" si="25"/>
        <v>38.158843152955065</v>
      </c>
    </row>
    <row r="568" spans="1:7" ht="30">
      <c r="A568" s="29">
        <v>6</v>
      </c>
      <c r="B568" s="39" t="s">
        <v>70</v>
      </c>
      <c r="C568" s="38" t="s">
        <v>384</v>
      </c>
      <c r="D568" s="25" t="s">
        <v>55</v>
      </c>
      <c r="E568" s="30">
        <v>0.1</v>
      </c>
      <c r="F568" s="27">
        <v>131.87205618145097</v>
      </c>
      <c r="G568" s="27">
        <f t="shared" si="25"/>
        <v>13.187205618145098</v>
      </c>
    </row>
    <row r="569" spans="1:7" ht="30">
      <c r="A569" s="29">
        <v>7</v>
      </c>
      <c r="B569" s="39" t="s">
        <v>70</v>
      </c>
      <c r="C569" s="38" t="s">
        <v>362</v>
      </c>
      <c r="D569" s="25" t="s">
        <v>55</v>
      </c>
      <c r="E569" s="30">
        <v>0.1</v>
      </c>
      <c r="F569" s="27">
        <v>55.273248723129335</v>
      </c>
      <c r="G569" s="27">
        <f t="shared" si="25"/>
        <v>5.527324872312934</v>
      </c>
    </row>
    <row r="570" spans="1:7" ht="45">
      <c r="A570" s="29">
        <v>8</v>
      </c>
      <c r="B570" s="39" t="s">
        <v>11</v>
      </c>
      <c r="C570" s="38" t="s">
        <v>107</v>
      </c>
      <c r="D570" s="29" t="s">
        <v>23</v>
      </c>
      <c r="E570" s="62">
        <v>75</v>
      </c>
      <c r="F570" s="27">
        <v>0.22095809843746628</v>
      </c>
      <c r="G570" s="27">
        <f t="shared" si="25"/>
        <v>16.57185738280997</v>
      </c>
    </row>
    <row r="571" spans="1:7" ht="45">
      <c r="A571" s="29">
        <v>9</v>
      </c>
      <c r="B571" s="21" t="s">
        <v>71</v>
      </c>
      <c r="C571" s="44" t="s">
        <v>182</v>
      </c>
      <c r="D571" s="25" t="s">
        <v>9</v>
      </c>
      <c r="E571" s="45">
        <v>4.7999999999999996E-3</v>
      </c>
      <c r="F571" s="27">
        <v>886.36765436828591</v>
      </c>
      <c r="G571" s="27">
        <f t="shared" si="25"/>
        <v>4.2545647409677718</v>
      </c>
    </row>
    <row r="572" spans="1:7" ht="45">
      <c r="A572" s="29">
        <v>10</v>
      </c>
      <c r="B572" s="21" t="s">
        <v>24</v>
      </c>
      <c r="C572" s="46" t="s">
        <v>207</v>
      </c>
      <c r="D572" s="29" t="s">
        <v>13</v>
      </c>
      <c r="E572" s="47">
        <f>0.2/100</f>
        <v>2E-3</v>
      </c>
      <c r="F572" s="27">
        <v>106.3677804367268</v>
      </c>
      <c r="G572" s="27">
        <f t="shared" si="25"/>
        <v>0.21273556087345361</v>
      </c>
    </row>
    <row r="573" spans="1:7" ht="47.25">
      <c r="A573" s="29">
        <v>11</v>
      </c>
      <c r="B573" s="21" t="s">
        <v>208</v>
      </c>
      <c r="C573" s="38" t="s">
        <v>397</v>
      </c>
      <c r="D573" s="29" t="s">
        <v>23</v>
      </c>
      <c r="E573" s="30">
        <v>1</v>
      </c>
      <c r="F573" s="27">
        <v>0.70442102632426495</v>
      </c>
      <c r="G573" s="27">
        <f t="shared" si="25"/>
        <v>0.70442102632426495</v>
      </c>
    </row>
    <row r="574" spans="1:7" ht="45">
      <c r="A574" s="29">
        <v>12</v>
      </c>
      <c r="B574" s="21" t="s">
        <v>74</v>
      </c>
      <c r="C574" s="38" t="s">
        <v>398</v>
      </c>
      <c r="D574" s="29" t="s">
        <v>10</v>
      </c>
      <c r="E574" s="47">
        <v>7.6999999999999999E-2</v>
      </c>
      <c r="F574" s="27">
        <v>109.22062401890945</v>
      </c>
      <c r="G574" s="27">
        <f t="shared" si="25"/>
        <v>8.4099880494560271</v>
      </c>
    </row>
    <row r="575" spans="1:7">
      <c r="A575" s="77"/>
      <c r="B575" s="49"/>
      <c r="C575" s="18" t="s">
        <v>168</v>
      </c>
      <c r="D575" s="77"/>
      <c r="E575" s="77"/>
      <c r="F575" s="27"/>
      <c r="G575" s="27"/>
    </row>
    <row r="576" spans="1:7" ht="30">
      <c r="A576" s="34">
        <v>1</v>
      </c>
      <c r="B576" s="28" t="s">
        <v>17</v>
      </c>
      <c r="C576" s="24" t="s">
        <v>29</v>
      </c>
      <c r="D576" s="50" t="s">
        <v>7</v>
      </c>
      <c r="E576" s="33">
        <v>0.3</v>
      </c>
      <c r="F576" s="27">
        <v>40.713073227596681</v>
      </c>
      <c r="G576" s="27">
        <f>SUM(E576*F576)</f>
        <v>12.213921968279005</v>
      </c>
    </row>
    <row r="577" spans="1:7" ht="30">
      <c r="A577" s="34">
        <v>2</v>
      </c>
      <c r="B577" s="39" t="s">
        <v>32</v>
      </c>
      <c r="C577" s="44" t="s">
        <v>75</v>
      </c>
      <c r="D577" s="50" t="s">
        <v>7</v>
      </c>
      <c r="E577" s="33">
        <v>0.8</v>
      </c>
      <c r="F577" s="27">
        <v>55.919694199463713</v>
      </c>
      <c r="G577" s="27">
        <f t="shared" ref="G577:G585" si="26">SUM(E577*F577)</f>
        <v>44.735755359570973</v>
      </c>
    </row>
    <row r="578" spans="1:7" ht="30">
      <c r="A578" s="34">
        <v>3</v>
      </c>
      <c r="B578" s="21" t="s">
        <v>11</v>
      </c>
      <c r="C578" s="24" t="s">
        <v>76</v>
      </c>
      <c r="D578" s="50" t="s">
        <v>6</v>
      </c>
      <c r="E578" s="42">
        <v>1</v>
      </c>
      <c r="F578" s="27">
        <v>41.24551170832703</v>
      </c>
      <c r="G578" s="27">
        <f t="shared" si="26"/>
        <v>41.24551170832703</v>
      </c>
    </row>
    <row r="579" spans="1:7" ht="45">
      <c r="A579" s="34">
        <v>4</v>
      </c>
      <c r="B579" s="21" t="s">
        <v>11</v>
      </c>
      <c r="C579" s="58" t="s">
        <v>169</v>
      </c>
      <c r="D579" s="50" t="s">
        <v>6</v>
      </c>
      <c r="E579" s="42">
        <v>1</v>
      </c>
      <c r="F579" s="27">
        <v>28.238444980308188</v>
      </c>
      <c r="G579" s="27">
        <f t="shared" si="26"/>
        <v>28.238444980308188</v>
      </c>
    </row>
    <row r="580" spans="1:7" ht="45">
      <c r="A580" s="34">
        <v>5</v>
      </c>
      <c r="B580" s="21" t="s">
        <v>11</v>
      </c>
      <c r="C580" s="58" t="s">
        <v>170</v>
      </c>
      <c r="D580" s="50" t="s">
        <v>6</v>
      </c>
      <c r="E580" s="42">
        <v>1</v>
      </c>
      <c r="F580" s="27">
        <v>29.461079791662169</v>
      </c>
      <c r="G580" s="27">
        <f t="shared" si="26"/>
        <v>29.461079791662169</v>
      </c>
    </row>
    <row r="581" spans="1:7" ht="30">
      <c r="A581" s="34">
        <v>6</v>
      </c>
      <c r="B581" s="21" t="s">
        <v>11</v>
      </c>
      <c r="C581" s="58" t="s">
        <v>171</v>
      </c>
      <c r="D581" s="50" t="s">
        <v>6</v>
      </c>
      <c r="E581" s="42">
        <v>1</v>
      </c>
      <c r="F581" s="27">
        <v>121.11449902352317</v>
      </c>
      <c r="G581" s="27">
        <f t="shared" si="26"/>
        <v>121.11449902352317</v>
      </c>
    </row>
    <row r="582" spans="1:7" ht="30">
      <c r="A582" s="34">
        <v>7</v>
      </c>
      <c r="B582" s="28" t="s">
        <v>27</v>
      </c>
      <c r="C582" s="44" t="s">
        <v>142</v>
      </c>
      <c r="D582" s="34" t="s">
        <v>9</v>
      </c>
      <c r="E582" s="45">
        <v>1.72E-2</v>
      </c>
      <c r="F582" s="27">
        <v>812.96067289764358</v>
      </c>
      <c r="G582" s="27">
        <f t="shared" si="26"/>
        <v>13.98292357383947</v>
      </c>
    </row>
    <row r="583" spans="1:7">
      <c r="A583" s="34">
        <v>8</v>
      </c>
      <c r="B583" s="59" t="s">
        <v>651</v>
      </c>
      <c r="C583" s="24" t="s">
        <v>30</v>
      </c>
      <c r="D583" s="34" t="s">
        <v>9</v>
      </c>
      <c r="E583" s="45">
        <v>2.3199999999999998E-2</v>
      </c>
      <c r="F583" s="27">
        <v>810.17969427070966</v>
      </c>
      <c r="G583" s="27">
        <f t="shared" si="26"/>
        <v>18.796168907080464</v>
      </c>
    </row>
    <row r="584" spans="1:7" ht="25.5">
      <c r="A584" s="34">
        <v>9</v>
      </c>
      <c r="B584" s="21" t="s">
        <v>652</v>
      </c>
      <c r="C584" s="58" t="s">
        <v>31</v>
      </c>
      <c r="D584" s="25" t="s">
        <v>13</v>
      </c>
      <c r="E584" s="61">
        <f>0.1/100</f>
        <v>1E-3</v>
      </c>
      <c r="F584" s="27">
        <v>205.6839946550501</v>
      </c>
      <c r="G584" s="27">
        <f t="shared" si="26"/>
        <v>0.20568399465505011</v>
      </c>
    </row>
    <row r="585" spans="1:7" ht="30">
      <c r="A585" s="34">
        <v>10</v>
      </c>
      <c r="B585" s="57" t="s">
        <v>144</v>
      </c>
      <c r="C585" s="44" t="s">
        <v>40</v>
      </c>
      <c r="D585" s="34" t="s">
        <v>9</v>
      </c>
      <c r="E585" s="45">
        <v>4.0399999999999998E-2</v>
      </c>
      <c r="F585" s="27">
        <v>9.3692870391828116</v>
      </c>
      <c r="G585" s="27">
        <f t="shared" si="26"/>
        <v>0.37851919638298559</v>
      </c>
    </row>
    <row r="586" spans="1:7" ht="18">
      <c r="A586" s="16"/>
      <c r="B586" s="17"/>
      <c r="C586" s="18" t="s">
        <v>403</v>
      </c>
      <c r="D586" s="16"/>
      <c r="E586" s="16"/>
      <c r="F586" s="16"/>
      <c r="G586" s="19"/>
    </row>
    <row r="587" spans="1:7">
      <c r="A587" s="20"/>
      <c r="B587" s="21"/>
      <c r="C587" s="18" t="s">
        <v>56</v>
      </c>
      <c r="D587" s="1"/>
      <c r="E587" s="22"/>
      <c r="F587" s="23"/>
      <c r="G587" s="23"/>
    </row>
    <row r="588" spans="1:7" ht="25.5">
      <c r="A588" s="20">
        <v>1</v>
      </c>
      <c r="B588" s="21" t="s">
        <v>45</v>
      </c>
      <c r="C588" s="24" t="s">
        <v>78</v>
      </c>
      <c r="D588" s="25" t="s">
        <v>57</v>
      </c>
      <c r="E588" s="26">
        <v>30</v>
      </c>
      <c r="F588" s="27">
        <v>0.42932480293630632</v>
      </c>
      <c r="G588" s="27">
        <f>SUM(E588*F588)</f>
        <v>12.87974408808919</v>
      </c>
    </row>
    <row r="589" spans="1:7" ht="17.45" customHeight="1">
      <c r="A589" s="153">
        <v>2</v>
      </c>
      <c r="B589" s="21" t="s">
        <v>46</v>
      </c>
      <c r="C589" s="154" t="s">
        <v>326</v>
      </c>
      <c r="D589" s="126" t="s">
        <v>19</v>
      </c>
      <c r="E589" s="132">
        <v>1.5E-3</v>
      </c>
      <c r="F589" s="163">
        <v>7047.9490176033723</v>
      </c>
      <c r="G589" s="163">
        <f>SUM(E589*F589)</f>
        <v>10.571923526405058</v>
      </c>
    </row>
    <row r="590" spans="1:7">
      <c r="A590" s="153"/>
      <c r="B590" s="28" t="s">
        <v>47</v>
      </c>
      <c r="C590" s="154"/>
      <c r="D590" s="127"/>
      <c r="E590" s="133"/>
      <c r="F590" s="164"/>
      <c r="G590" s="164"/>
    </row>
    <row r="591" spans="1:7" ht="25.5">
      <c r="A591" s="153"/>
      <c r="B591" s="21" t="s">
        <v>80</v>
      </c>
      <c r="C591" s="154"/>
      <c r="D591" s="128"/>
      <c r="E591" s="134"/>
      <c r="F591" s="165"/>
      <c r="G591" s="165"/>
    </row>
    <row r="592" spans="1:7" ht="17.45" customHeight="1">
      <c r="A592" s="161">
        <v>3</v>
      </c>
      <c r="B592" s="28" t="s">
        <v>47</v>
      </c>
      <c r="C592" s="154" t="s">
        <v>404</v>
      </c>
      <c r="D592" s="138" t="s">
        <v>19</v>
      </c>
      <c r="E592" s="158">
        <f>(8.5)/1000</f>
        <v>8.5000000000000006E-3</v>
      </c>
      <c r="F592" s="163">
        <v>5244.2211105810084</v>
      </c>
      <c r="G592" s="163">
        <f>SUM(E592*F592)</f>
        <v>44.575879439938575</v>
      </c>
    </row>
    <row r="593" spans="1:7" ht="30.6" customHeight="1">
      <c r="A593" s="162"/>
      <c r="B593" s="21" t="s">
        <v>80</v>
      </c>
      <c r="C593" s="154"/>
      <c r="D593" s="140"/>
      <c r="E593" s="160"/>
      <c r="F593" s="165"/>
      <c r="G593" s="165"/>
    </row>
    <row r="594" spans="1:7" ht="17.45" customHeight="1">
      <c r="A594" s="153">
        <v>4</v>
      </c>
      <c r="B594" s="28" t="s">
        <v>52</v>
      </c>
      <c r="C594" s="154" t="s">
        <v>580</v>
      </c>
      <c r="D594" s="138" t="s">
        <v>19</v>
      </c>
      <c r="E594" s="141">
        <v>3.0000000000000001E-3</v>
      </c>
      <c r="F594" s="163">
        <v>7703.271519554758</v>
      </c>
      <c r="G594" s="163">
        <f>SUM(E594*F594)</f>
        <v>23.109814558664276</v>
      </c>
    </row>
    <row r="595" spans="1:7">
      <c r="A595" s="153"/>
      <c r="B595" s="21" t="s">
        <v>58</v>
      </c>
      <c r="C595" s="154"/>
      <c r="D595" s="139"/>
      <c r="E595" s="157"/>
      <c r="F595" s="164"/>
      <c r="G595" s="164"/>
    </row>
    <row r="596" spans="1:7" ht="25.5">
      <c r="A596" s="153"/>
      <c r="B596" s="21" t="s">
        <v>81</v>
      </c>
      <c r="C596" s="154"/>
      <c r="D596" s="140"/>
      <c r="E596" s="142"/>
      <c r="F596" s="165"/>
      <c r="G596" s="165"/>
    </row>
    <row r="597" spans="1:7" ht="17.45" customHeight="1">
      <c r="A597" s="153">
        <v>5</v>
      </c>
      <c r="B597" s="28" t="s">
        <v>53</v>
      </c>
      <c r="C597" s="154" t="s">
        <v>581</v>
      </c>
      <c r="D597" s="138" t="s">
        <v>19</v>
      </c>
      <c r="E597" s="141">
        <f>17/1000</f>
        <v>1.7000000000000001E-2</v>
      </c>
      <c r="F597" s="163">
        <v>7035.259862374066</v>
      </c>
      <c r="G597" s="163">
        <f>SUM(E597*F597)</f>
        <v>119.59941766035914</v>
      </c>
    </row>
    <row r="598" spans="1:7">
      <c r="A598" s="153"/>
      <c r="B598" s="21" t="s">
        <v>59</v>
      </c>
      <c r="C598" s="154"/>
      <c r="D598" s="139"/>
      <c r="E598" s="157"/>
      <c r="F598" s="164"/>
      <c r="G598" s="164"/>
    </row>
    <row r="599" spans="1:7" ht="25.5">
      <c r="A599" s="153"/>
      <c r="B599" s="21" t="s">
        <v>82</v>
      </c>
      <c r="C599" s="154"/>
      <c r="D599" s="140"/>
      <c r="E599" s="142"/>
      <c r="F599" s="165"/>
      <c r="G599" s="165"/>
    </row>
    <row r="600" spans="1:7" ht="19.149999999999999" customHeight="1">
      <c r="A600" s="161">
        <v>6</v>
      </c>
      <c r="B600" s="21" t="s">
        <v>34</v>
      </c>
      <c r="C600" s="166" t="s">
        <v>585</v>
      </c>
      <c r="D600" s="138" t="s">
        <v>18</v>
      </c>
      <c r="E600" s="143">
        <v>0.215</v>
      </c>
      <c r="F600" s="163">
        <v>204.37989449050369</v>
      </c>
      <c r="G600" s="163">
        <f>SUM(E600*F600)</f>
        <v>43.941677315458293</v>
      </c>
    </row>
    <row r="601" spans="1:7" ht="19.149999999999999" customHeight="1">
      <c r="A601" s="162"/>
      <c r="B601" s="21" t="s">
        <v>59</v>
      </c>
      <c r="C601" s="167"/>
      <c r="D601" s="140"/>
      <c r="E601" s="145"/>
      <c r="F601" s="165"/>
      <c r="G601" s="165"/>
    </row>
    <row r="602" spans="1:7" ht="21.2" customHeight="1">
      <c r="A602" s="161">
        <v>7</v>
      </c>
      <c r="B602" s="21" t="s">
        <v>35</v>
      </c>
      <c r="C602" s="166" t="s">
        <v>584</v>
      </c>
      <c r="D602" s="138" t="s">
        <v>18</v>
      </c>
      <c r="E602" s="141">
        <v>0.22500000000000001</v>
      </c>
      <c r="F602" s="163">
        <v>112.17897886744643</v>
      </c>
      <c r="G602" s="163">
        <f>SUM(E602*F602)</f>
        <v>25.240270245175449</v>
      </c>
    </row>
    <row r="603" spans="1:7" ht="21.2" customHeight="1">
      <c r="A603" s="162"/>
      <c r="B603" s="21" t="s">
        <v>60</v>
      </c>
      <c r="C603" s="167"/>
      <c r="D603" s="140"/>
      <c r="E603" s="142"/>
      <c r="F603" s="165"/>
      <c r="G603" s="165"/>
    </row>
    <row r="604" spans="1:7" ht="30">
      <c r="A604" s="20">
        <v>8</v>
      </c>
      <c r="B604" s="28" t="s">
        <v>15</v>
      </c>
      <c r="C604" s="24" t="s">
        <v>14</v>
      </c>
      <c r="D604" s="29" t="s">
        <v>7</v>
      </c>
      <c r="E604" s="30">
        <v>6</v>
      </c>
      <c r="F604" s="27">
        <v>10.64505164099787</v>
      </c>
      <c r="G604" s="27">
        <f>SUM(E604*F604)</f>
        <v>63.870309845987222</v>
      </c>
    </row>
    <row r="605" spans="1:7" ht="45">
      <c r="A605" s="20">
        <v>9</v>
      </c>
      <c r="B605" s="28" t="s">
        <v>61</v>
      </c>
      <c r="C605" s="31" t="s">
        <v>83</v>
      </c>
      <c r="D605" s="29" t="s">
        <v>7</v>
      </c>
      <c r="E605" s="68">
        <v>16.5</v>
      </c>
      <c r="F605" s="27">
        <v>10.64505164099787</v>
      </c>
      <c r="G605" s="27">
        <f>SUM(E605*F605)</f>
        <v>175.64335207646485</v>
      </c>
    </row>
    <row r="606" spans="1:7" ht="17.45" customHeight="1">
      <c r="A606" s="161">
        <v>10</v>
      </c>
      <c r="B606" s="28" t="s">
        <v>36</v>
      </c>
      <c r="C606" s="152" t="s">
        <v>150</v>
      </c>
      <c r="D606" s="149" t="s">
        <v>38</v>
      </c>
      <c r="E606" s="168">
        <v>0.44</v>
      </c>
      <c r="F606" s="163">
        <v>59.01675319851946</v>
      </c>
      <c r="G606" s="163">
        <f>SUM(E606*F606)</f>
        <v>25.967371407348562</v>
      </c>
    </row>
    <row r="607" spans="1:7">
      <c r="A607" s="171"/>
      <c r="B607" s="32" t="s">
        <v>221</v>
      </c>
      <c r="C607" s="152"/>
      <c r="D607" s="150"/>
      <c r="E607" s="169"/>
      <c r="F607" s="164"/>
      <c r="G607" s="164"/>
    </row>
    <row r="608" spans="1:7">
      <c r="A608" s="162"/>
      <c r="B608" s="28" t="s">
        <v>16</v>
      </c>
      <c r="C608" s="152"/>
      <c r="D608" s="151"/>
      <c r="E608" s="170"/>
      <c r="F608" s="165"/>
      <c r="G608" s="165"/>
    </row>
    <row r="609" spans="1:7">
      <c r="A609" s="153">
        <v>11</v>
      </c>
      <c r="B609" s="32" t="s">
        <v>84</v>
      </c>
      <c r="C609" s="154" t="s">
        <v>583</v>
      </c>
      <c r="D609" s="149" t="s">
        <v>38</v>
      </c>
      <c r="E609" s="135">
        <v>0.05</v>
      </c>
      <c r="F609" s="163">
        <v>820.58566581298658</v>
      </c>
      <c r="G609" s="163">
        <f>SUM(E609*F609)</f>
        <v>41.029283290649332</v>
      </c>
    </row>
    <row r="610" spans="1:7">
      <c r="A610" s="153"/>
      <c r="B610" s="21" t="s">
        <v>86</v>
      </c>
      <c r="C610" s="154"/>
      <c r="D610" s="150"/>
      <c r="E610" s="136"/>
      <c r="F610" s="164"/>
      <c r="G610" s="164"/>
    </row>
    <row r="611" spans="1:7">
      <c r="A611" s="153"/>
      <c r="B611" s="21" t="s">
        <v>16</v>
      </c>
      <c r="C611" s="154"/>
      <c r="D611" s="151"/>
      <c r="E611" s="137"/>
      <c r="F611" s="165"/>
      <c r="G611" s="165"/>
    </row>
    <row r="612" spans="1:7" ht="15" customHeight="1">
      <c r="A612" s="153">
        <v>12</v>
      </c>
      <c r="B612" s="155" t="s">
        <v>87</v>
      </c>
      <c r="C612" s="156" t="s">
        <v>637</v>
      </c>
      <c r="D612" s="126" t="s">
        <v>13</v>
      </c>
      <c r="E612" s="135">
        <v>0.12</v>
      </c>
      <c r="F612" s="163">
        <v>176.46884265995692</v>
      </c>
      <c r="G612" s="163">
        <f>SUM(E612*F612)</f>
        <v>21.17626111919483</v>
      </c>
    </row>
    <row r="613" spans="1:7">
      <c r="A613" s="153"/>
      <c r="B613" s="155"/>
      <c r="C613" s="156"/>
      <c r="D613" s="127"/>
      <c r="E613" s="136"/>
      <c r="F613" s="164"/>
      <c r="G613" s="164"/>
    </row>
    <row r="614" spans="1:7">
      <c r="A614" s="153"/>
      <c r="B614" s="155"/>
      <c r="C614" s="156"/>
      <c r="D614" s="127"/>
      <c r="E614" s="136"/>
      <c r="F614" s="164"/>
      <c r="G614" s="164"/>
    </row>
    <row r="615" spans="1:7">
      <c r="A615" s="153"/>
      <c r="B615" s="155"/>
      <c r="C615" s="156"/>
      <c r="D615" s="128"/>
      <c r="E615" s="137"/>
      <c r="F615" s="165"/>
      <c r="G615" s="165"/>
    </row>
    <row r="616" spans="1:7" ht="30">
      <c r="A616" s="20">
        <v>13</v>
      </c>
      <c r="B616" s="28" t="s">
        <v>49</v>
      </c>
      <c r="C616" s="24" t="s">
        <v>89</v>
      </c>
      <c r="D616" s="25" t="s">
        <v>13</v>
      </c>
      <c r="E616" s="33">
        <v>0.15</v>
      </c>
      <c r="F616" s="27">
        <v>606.33512887491179</v>
      </c>
      <c r="G616" s="27">
        <f>SUM(E616*F616)</f>
        <v>90.950269331236768</v>
      </c>
    </row>
    <row r="617" spans="1:7" s="7" customFormat="1" ht="37.35" customHeight="1">
      <c r="A617" s="34">
        <v>14</v>
      </c>
      <c r="B617" s="28" t="s">
        <v>592</v>
      </c>
      <c r="C617" s="31" t="s">
        <v>603</v>
      </c>
      <c r="D617" s="29" t="s">
        <v>9</v>
      </c>
      <c r="E617" s="56">
        <f>E588*0.06*1.03*0.001</f>
        <v>1.854E-3</v>
      </c>
      <c r="F617" s="35">
        <v>259.32765870510798</v>
      </c>
      <c r="G617" s="35">
        <f>SUM(E617*F617)</f>
        <v>0.48079347923927018</v>
      </c>
    </row>
    <row r="618" spans="1:7" ht="21.75" customHeight="1">
      <c r="A618" s="20"/>
      <c r="B618" s="21"/>
      <c r="C618" s="18" t="s">
        <v>62</v>
      </c>
      <c r="D618" s="1"/>
      <c r="E618" s="22"/>
      <c r="F618" s="27"/>
      <c r="G618" s="27"/>
    </row>
    <row r="619" spans="1:7" ht="30">
      <c r="A619" s="29">
        <v>1</v>
      </c>
      <c r="B619" s="21" t="s">
        <v>65</v>
      </c>
      <c r="C619" s="38" t="s">
        <v>213</v>
      </c>
      <c r="D619" s="29" t="s">
        <v>8</v>
      </c>
      <c r="E619" s="30">
        <v>1</v>
      </c>
      <c r="F619" s="27">
        <v>1.7427480346968132</v>
      </c>
      <c r="G619" s="27">
        <f>SUM(E619*F619)</f>
        <v>1.7427480346968132</v>
      </c>
    </row>
    <row r="620" spans="1:7" ht="45">
      <c r="A620" s="29">
        <v>2</v>
      </c>
      <c r="B620" s="21" t="s">
        <v>214</v>
      </c>
      <c r="C620" s="38" t="s">
        <v>373</v>
      </c>
      <c r="D620" s="29" t="s">
        <v>8</v>
      </c>
      <c r="E620" s="30">
        <v>95</v>
      </c>
      <c r="F620" s="27">
        <v>0.9142128167687712</v>
      </c>
      <c r="G620" s="27">
        <f t="shared" ref="G620:G628" si="27">SUM(E620*F620)</f>
        <v>86.850217593033264</v>
      </c>
    </row>
    <row r="621" spans="1:7" ht="35.450000000000003" customHeight="1">
      <c r="A621" s="29">
        <v>3</v>
      </c>
      <c r="B621" s="39" t="s">
        <v>190</v>
      </c>
      <c r="C621" s="24" t="s">
        <v>215</v>
      </c>
      <c r="D621" s="29" t="s">
        <v>6</v>
      </c>
      <c r="E621" s="41">
        <v>1</v>
      </c>
      <c r="F621" s="27">
        <v>10.12236771381267</v>
      </c>
      <c r="G621" s="27">
        <f t="shared" si="27"/>
        <v>10.12236771381267</v>
      </c>
    </row>
    <row r="622" spans="1:7" ht="30">
      <c r="A622" s="29">
        <v>4</v>
      </c>
      <c r="B622" s="39" t="s">
        <v>190</v>
      </c>
      <c r="C622" s="24" t="s">
        <v>405</v>
      </c>
      <c r="D622" s="29" t="s">
        <v>6</v>
      </c>
      <c r="E622" s="41">
        <v>2</v>
      </c>
      <c r="F622" s="27">
        <v>5.3054811678759064</v>
      </c>
      <c r="G622" s="27">
        <f t="shared" si="27"/>
        <v>10.610962335751813</v>
      </c>
    </row>
    <row r="623" spans="1:7" ht="30">
      <c r="A623" s="29">
        <v>5</v>
      </c>
      <c r="B623" s="39" t="s">
        <v>70</v>
      </c>
      <c r="C623" s="24" t="s">
        <v>406</v>
      </c>
      <c r="D623" s="25" t="s">
        <v>55</v>
      </c>
      <c r="E623" s="34">
        <v>0.1</v>
      </c>
      <c r="F623" s="27">
        <v>139.23732612936649</v>
      </c>
      <c r="G623" s="27">
        <f t="shared" si="27"/>
        <v>13.92373261293665</v>
      </c>
    </row>
    <row r="624" spans="1:7" ht="30">
      <c r="A624" s="29">
        <v>6</v>
      </c>
      <c r="B624" s="39" t="s">
        <v>70</v>
      </c>
      <c r="C624" s="38" t="s">
        <v>407</v>
      </c>
      <c r="D624" s="25" t="s">
        <v>55</v>
      </c>
      <c r="E624" s="30">
        <v>0.1</v>
      </c>
      <c r="F624" s="27">
        <v>56.746302712712442</v>
      </c>
      <c r="G624" s="27">
        <f t="shared" si="27"/>
        <v>5.6746302712712442</v>
      </c>
    </row>
    <row r="625" spans="1:7" ht="45">
      <c r="A625" s="29">
        <v>7</v>
      </c>
      <c r="B625" s="39" t="s">
        <v>11</v>
      </c>
      <c r="C625" s="38" t="s">
        <v>107</v>
      </c>
      <c r="D625" s="29" t="s">
        <v>23</v>
      </c>
      <c r="E625" s="62">
        <v>95</v>
      </c>
      <c r="F625" s="27">
        <v>0.22095809843746628</v>
      </c>
      <c r="G625" s="27">
        <f t="shared" si="27"/>
        <v>20.991019351559295</v>
      </c>
    </row>
    <row r="626" spans="1:7" ht="45">
      <c r="A626" s="29">
        <v>8</v>
      </c>
      <c r="B626" s="21" t="s">
        <v>24</v>
      </c>
      <c r="C626" s="46" t="s">
        <v>216</v>
      </c>
      <c r="D626" s="29" t="s">
        <v>13</v>
      </c>
      <c r="E626" s="47">
        <f>0.1/100</f>
        <v>1E-3</v>
      </c>
      <c r="F626" s="27">
        <v>106.3677804367268</v>
      </c>
      <c r="G626" s="27">
        <f t="shared" si="27"/>
        <v>0.1063677804367268</v>
      </c>
    </row>
    <row r="627" spans="1:7" ht="45.75" customHeight="1">
      <c r="A627" s="29">
        <v>9</v>
      </c>
      <c r="B627" s="21" t="s">
        <v>208</v>
      </c>
      <c r="C627" s="38" t="s">
        <v>408</v>
      </c>
      <c r="D627" s="29" t="s">
        <v>23</v>
      </c>
      <c r="E627" s="68">
        <v>0.5</v>
      </c>
      <c r="F627" s="27">
        <v>0.70442102632426495</v>
      </c>
      <c r="G627" s="27">
        <f t="shared" si="27"/>
        <v>0.35221051316213248</v>
      </c>
    </row>
    <row r="628" spans="1:7" ht="45">
      <c r="A628" s="29">
        <v>10</v>
      </c>
      <c r="B628" s="21" t="s">
        <v>74</v>
      </c>
      <c r="C628" s="38" t="s">
        <v>409</v>
      </c>
      <c r="D628" s="29" t="s">
        <v>10</v>
      </c>
      <c r="E628" s="47">
        <v>9.6000000000000002E-2</v>
      </c>
      <c r="F628" s="27">
        <v>109.22062401890945</v>
      </c>
      <c r="G628" s="27">
        <f t="shared" si="27"/>
        <v>10.485179905815308</v>
      </c>
    </row>
    <row r="629" spans="1:7" ht="18">
      <c r="A629" s="16"/>
      <c r="B629" s="17"/>
      <c r="C629" s="18" t="s">
        <v>415</v>
      </c>
      <c r="D629" s="16"/>
      <c r="E629" s="16"/>
      <c r="F629" s="16"/>
      <c r="G629" s="19"/>
    </row>
    <row r="630" spans="1:7">
      <c r="A630" s="20"/>
      <c r="B630" s="21"/>
      <c r="C630" s="18" t="s">
        <v>56</v>
      </c>
      <c r="D630" s="1"/>
      <c r="E630" s="22"/>
      <c r="F630" s="23"/>
      <c r="G630" s="23"/>
    </row>
    <row r="631" spans="1:7" ht="25.5">
      <c r="A631" s="20">
        <v>1</v>
      </c>
      <c r="B631" s="21" t="s">
        <v>45</v>
      </c>
      <c r="C631" s="24" t="s">
        <v>78</v>
      </c>
      <c r="D631" s="25" t="s">
        <v>57</v>
      </c>
      <c r="E631" s="78">
        <v>1147.5</v>
      </c>
      <c r="F631" s="122">
        <v>0.42932480293630632</v>
      </c>
      <c r="G631" s="27">
        <f>SUM(E631*F631)</f>
        <v>492.65021136941152</v>
      </c>
    </row>
    <row r="632" spans="1:7" ht="17.45" customHeight="1">
      <c r="A632" s="153">
        <v>2</v>
      </c>
      <c r="B632" s="21" t="s">
        <v>46</v>
      </c>
      <c r="C632" s="154" t="s">
        <v>326</v>
      </c>
      <c r="D632" s="126" t="s">
        <v>19</v>
      </c>
      <c r="E632" s="132">
        <v>6.3500000000000001E-2</v>
      </c>
      <c r="F632" s="163">
        <v>7047.9490176033723</v>
      </c>
      <c r="G632" s="163">
        <f>SUM(E632*F632)</f>
        <v>447.54476261781417</v>
      </c>
    </row>
    <row r="633" spans="1:7">
      <c r="A633" s="153"/>
      <c r="B633" s="28" t="s">
        <v>47</v>
      </c>
      <c r="C633" s="154"/>
      <c r="D633" s="127"/>
      <c r="E633" s="133"/>
      <c r="F633" s="164"/>
      <c r="G633" s="164"/>
    </row>
    <row r="634" spans="1:7" ht="25.5">
      <c r="A634" s="153"/>
      <c r="B634" s="21" t="s">
        <v>80</v>
      </c>
      <c r="C634" s="154"/>
      <c r="D634" s="128"/>
      <c r="E634" s="134"/>
      <c r="F634" s="165"/>
      <c r="G634" s="165"/>
    </row>
    <row r="635" spans="1:7" ht="17.45" customHeight="1">
      <c r="A635" s="153">
        <v>3</v>
      </c>
      <c r="B635" s="28" t="s">
        <v>52</v>
      </c>
      <c r="C635" s="154" t="s">
        <v>327</v>
      </c>
      <c r="D635" s="138" t="s">
        <v>19</v>
      </c>
      <c r="E635" s="141">
        <v>2.4E-2</v>
      </c>
      <c r="F635" s="163">
        <v>7703.271519554758</v>
      </c>
      <c r="G635" s="163">
        <f>SUM(E635*F635)</f>
        <v>184.87851646931421</v>
      </c>
    </row>
    <row r="636" spans="1:7">
      <c r="A636" s="153"/>
      <c r="B636" s="21" t="s">
        <v>58</v>
      </c>
      <c r="C636" s="154"/>
      <c r="D636" s="139"/>
      <c r="E636" s="157"/>
      <c r="F636" s="164"/>
      <c r="G636" s="164"/>
    </row>
    <row r="637" spans="1:7" ht="25.5">
      <c r="A637" s="153"/>
      <c r="B637" s="21" t="s">
        <v>81</v>
      </c>
      <c r="C637" s="154"/>
      <c r="D637" s="140"/>
      <c r="E637" s="142"/>
      <c r="F637" s="165"/>
      <c r="G637" s="165"/>
    </row>
    <row r="638" spans="1:7" ht="17.45" customHeight="1">
      <c r="A638" s="153">
        <v>4</v>
      </c>
      <c r="B638" s="28" t="s">
        <v>53</v>
      </c>
      <c r="C638" s="154" t="s">
        <v>328</v>
      </c>
      <c r="D638" s="138" t="s">
        <v>19</v>
      </c>
      <c r="E638" s="141">
        <v>0.29199999999999998</v>
      </c>
      <c r="F638" s="185">
        <v>7035.259862374066</v>
      </c>
      <c r="G638" s="163">
        <f>SUM(E638*F638)</f>
        <v>2054.2958798132272</v>
      </c>
    </row>
    <row r="639" spans="1:7">
      <c r="A639" s="153"/>
      <c r="B639" s="21" t="s">
        <v>59</v>
      </c>
      <c r="C639" s="154"/>
      <c r="D639" s="139"/>
      <c r="E639" s="157"/>
      <c r="F639" s="186"/>
      <c r="G639" s="164"/>
    </row>
    <row r="640" spans="1:7" ht="25.5">
      <c r="A640" s="153"/>
      <c r="B640" s="21" t="s">
        <v>82</v>
      </c>
      <c r="C640" s="154"/>
      <c r="D640" s="140"/>
      <c r="E640" s="142"/>
      <c r="F640" s="187"/>
      <c r="G640" s="165"/>
    </row>
    <row r="641" spans="1:7" ht="17.45" customHeight="1">
      <c r="A641" s="153">
        <v>5</v>
      </c>
      <c r="B641" s="28" t="s">
        <v>47</v>
      </c>
      <c r="C641" s="154" t="s">
        <v>329</v>
      </c>
      <c r="D641" s="138" t="s">
        <v>19</v>
      </c>
      <c r="E641" s="146">
        <f>(165+5)/1000</f>
        <v>0.17</v>
      </c>
      <c r="F641" s="163">
        <v>5442.320996383768</v>
      </c>
      <c r="G641" s="163">
        <f>SUM(E641*F641)</f>
        <v>925.19456938524058</v>
      </c>
    </row>
    <row r="642" spans="1:7">
      <c r="A642" s="153"/>
      <c r="B642" s="21" t="s">
        <v>60</v>
      </c>
      <c r="C642" s="154"/>
      <c r="D642" s="139"/>
      <c r="E642" s="147"/>
      <c r="F642" s="164"/>
      <c r="G642" s="164"/>
    </row>
    <row r="643" spans="1:7" ht="25.5">
      <c r="A643" s="153"/>
      <c r="B643" s="21" t="s">
        <v>80</v>
      </c>
      <c r="C643" s="154"/>
      <c r="D643" s="140"/>
      <c r="E643" s="148"/>
      <c r="F643" s="165"/>
      <c r="G643" s="165"/>
    </row>
    <row r="644" spans="1:7" ht="36.75" customHeight="1">
      <c r="A644" s="20">
        <v>6</v>
      </c>
      <c r="B644" s="28" t="s">
        <v>15</v>
      </c>
      <c r="C644" s="24" t="s">
        <v>14</v>
      </c>
      <c r="D644" s="29" t="s">
        <v>7</v>
      </c>
      <c r="E644" s="30">
        <v>43</v>
      </c>
      <c r="F644" s="27">
        <v>10.64505164099787</v>
      </c>
      <c r="G644" s="27">
        <f>SUM(E644*F644)</f>
        <v>457.73722056290842</v>
      </c>
    </row>
    <row r="645" spans="1:7" ht="45">
      <c r="A645" s="20">
        <v>7</v>
      </c>
      <c r="B645" s="28" t="s">
        <v>61</v>
      </c>
      <c r="C645" s="31" t="s">
        <v>83</v>
      </c>
      <c r="D645" s="29" t="s">
        <v>7</v>
      </c>
      <c r="E645" s="30">
        <v>139</v>
      </c>
      <c r="F645" s="27">
        <v>10.64505164099787</v>
      </c>
      <c r="G645" s="27">
        <f>SUM(E645*F645)</f>
        <v>1479.6621780987041</v>
      </c>
    </row>
    <row r="646" spans="1:7">
      <c r="A646" s="153">
        <v>8</v>
      </c>
      <c r="B646" s="32" t="s">
        <v>84</v>
      </c>
      <c r="C646" s="154" t="s">
        <v>85</v>
      </c>
      <c r="D646" s="149" t="s">
        <v>38</v>
      </c>
      <c r="E646" s="135">
        <v>2.52</v>
      </c>
      <c r="F646" s="163">
        <v>820.58566581298646</v>
      </c>
      <c r="G646" s="163">
        <f>SUM(E646*F646)</f>
        <v>2067.8758778487258</v>
      </c>
    </row>
    <row r="647" spans="1:7">
      <c r="A647" s="153"/>
      <c r="B647" s="21" t="s">
        <v>86</v>
      </c>
      <c r="C647" s="154"/>
      <c r="D647" s="150"/>
      <c r="E647" s="136"/>
      <c r="F647" s="164"/>
      <c r="G647" s="164"/>
    </row>
    <row r="648" spans="1:7">
      <c r="A648" s="153"/>
      <c r="B648" s="21" t="s">
        <v>16</v>
      </c>
      <c r="C648" s="154"/>
      <c r="D648" s="151"/>
      <c r="E648" s="137"/>
      <c r="F648" s="165"/>
      <c r="G648" s="165"/>
    </row>
    <row r="649" spans="1:7" ht="15" customHeight="1">
      <c r="A649" s="153">
        <v>9</v>
      </c>
      <c r="B649" s="155" t="s">
        <v>87</v>
      </c>
      <c r="C649" s="156" t="s">
        <v>637</v>
      </c>
      <c r="D649" s="126" t="s">
        <v>13</v>
      </c>
      <c r="E649" s="129">
        <v>5.2350000000000003</v>
      </c>
      <c r="F649" s="163">
        <v>176.46859497355894</v>
      </c>
      <c r="G649" s="163">
        <f>SUM(E649*F649)</f>
        <v>923.81309468658105</v>
      </c>
    </row>
    <row r="650" spans="1:7">
      <c r="A650" s="153"/>
      <c r="B650" s="155"/>
      <c r="C650" s="156"/>
      <c r="D650" s="127"/>
      <c r="E650" s="130"/>
      <c r="F650" s="164"/>
      <c r="G650" s="164"/>
    </row>
    <row r="651" spans="1:7">
      <c r="A651" s="153"/>
      <c r="B651" s="155"/>
      <c r="C651" s="156"/>
      <c r="D651" s="127"/>
      <c r="E651" s="130"/>
      <c r="F651" s="164"/>
      <c r="G651" s="164"/>
    </row>
    <row r="652" spans="1:7">
      <c r="A652" s="153"/>
      <c r="B652" s="155"/>
      <c r="C652" s="156"/>
      <c r="D652" s="128"/>
      <c r="E652" s="131"/>
      <c r="F652" s="165"/>
      <c r="G652" s="165"/>
    </row>
    <row r="653" spans="1:7" ht="30">
      <c r="A653" s="20">
        <v>10</v>
      </c>
      <c r="B653" s="28" t="s">
        <v>49</v>
      </c>
      <c r="C653" s="24" t="s">
        <v>89</v>
      </c>
      <c r="D653" s="25" t="s">
        <v>13</v>
      </c>
      <c r="E653" s="56">
        <v>6.3550000000000004</v>
      </c>
      <c r="F653" s="27">
        <v>606.33512887491179</v>
      </c>
      <c r="G653" s="27">
        <f>SUM(E653*F653)</f>
        <v>3853.2597440000645</v>
      </c>
    </row>
    <row r="654" spans="1:7" s="7" customFormat="1" ht="36" customHeight="1">
      <c r="A654" s="34">
        <v>11</v>
      </c>
      <c r="B654" s="28" t="s">
        <v>592</v>
      </c>
      <c r="C654" s="31" t="s">
        <v>604</v>
      </c>
      <c r="D654" s="29" t="s">
        <v>9</v>
      </c>
      <c r="E654" s="56">
        <f>E631*0.06*1.03*0.001</f>
        <v>7.0915499999999992E-2</v>
      </c>
      <c r="F654" s="35">
        <v>259.32765870510798</v>
      </c>
      <c r="G654" s="35">
        <f>SUM(E654*F654)</f>
        <v>18.390350580902084</v>
      </c>
    </row>
    <row r="655" spans="1:7">
      <c r="A655" s="20"/>
      <c r="B655" s="21"/>
      <c r="C655" s="18" t="s">
        <v>62</v>
      </c>
      <c r="D655" s="1"/>
      <c r="E655" s="22"/>
      <c r="F655" s="27"/>
      <c r="G655" s="27"/>
    </row>
    <row r="656" spans="1:7" ht="30">
      <c r="A656" s="29">
        <v>1</v>
      </c>
      <c r="B656" s="21" t="s">
        <v>185</v>
      </c>
      <c r="C656" s="38" t="s">
        <v>186</v>
      </c>
      <c r="D656" s="29" t="s">
        <v>8</v>
      </c>
      <c r="E656" s="30">
        <v>1</v>
      </c>
      <c r="F656" s="27">
        <v>16.751651009149107</v>
      </c>
      <c r="G656" s="27">
        <f>SUM(E656*F656)</f>
        <v>16.751651009149107</v>
      </c>
    </row>
    <row r="657" spans="1:7" ht="30">
      <c r="A657" s="29">
        <v>2</v>
      </c>
      <c r="B657" s="21" t="s">
        <v>64</v>
      </c>
      <c r="C657" s="38" t="s">
        <v>158</v>
      </c>
      <c r="D657" s="29" t="s">
        <v>8</v>
      </c>
      <c r="E657" s="68">
        <v>1.5</v>
      </c>
      <c r="F657" s="27">
        <v>11.790941019597099</v>
      </c>
      <c r="G657" s="27">
        <f>SUM(E657*F657)</f>
        <v>17.686411529395649</v>
      </c>
    </row>
    <row r="658" spans="1:7" ht="30">
      <c r="A658" s="29">
        <v>3</v>
      </c>
      <c r="B658" s="21" t="s">
        <v>176</v>
      </c>
      <c r="C658" s="44" t="s">
        <v>177</v>
      </c>
      <c r="D658" s="2" t="s">
        <v>8</v>
      </c>
      <c r="E658" s="50">
        <v>1</v>
      </c>
      <c r="F658" s="27">
        <v>9.2917576208703956</v>
      </c>
      <c r="G658" s="27">
        <f t="shared" ref="G658:G686" si="28">SUM(E658*F658)</f>
        <v>9.2917576208703956</v>
      </c>
    </row>
    <row r="659" spans="1:7" ht="30">
      <c r="A659" s="29">
        <v>4</v>
      </c>
      <c r="B659" s="21" t="s">
        <v>65</v>
      </c>
      <c r="C659" s="38" t="s">
        <v>159</v>
      </c>
      <c r="D659" s="29" t="s">
        <v>8</v>
      </c>
      <c r="E659" s="30">
        <v>1</v>
      </c>
      <c r="F659" s="27">
        <v>3.0658451281403614</v>
      </c>
      <c r="G659" s="27">
        <f t="shared" si="28"/>
        <v>3.0658451281403614</v>
      </c>
    </row>
    <row r="660" spans="1:7" ht="45">
      <c r="A660" s="29">
        <v>5</v>
      </c>
      <c r="B660" s="71" t="s">
        <v>187</v>
      </c>
      <c r="C660" s="38" t="s">
        <v>372</v>
      </c>
      <c r="D660" s="29" t="s">
        <v>8</v>
      </c>
      <c r="E660" s="30">
        <v>215</v>
      </c>
      <c r="F660" s="27">
        <v>5.7854560492894374</v>
      </c>
      <c r="G660" s="27">
        <f t="shared" si="28"/>
        <v>1243.8730505972289</v>
      </c>
    </row>
    <row r="661" spans="1:7" ht="45">
      <c r="A661" s="29">
        <v>6</v>
      </c>
      <c r="B661" s="59" t="s">
        <v>66</v>
      </c>
      <c r="C661" s="38" t="s">
        <v>363</v>
      </c>
      <c r="D661" s="29" t="s">
        <v>8</v>
      </c>
      <c r="E661" s="30">
        <v>259</v>
      </c>
      <c r="F661" s="27">
        <v>2.9491483970029031</v>
      </c>
      <c r="G661" s="27">
        <f t="shared" si="28"/>
        <v>763.82943482375185</v>
      </c>
    </row>
    <row r="662" spans="1:7" ht="45">
      <c r="A662" s="29">
        <v>7</v>
      </c>
      <c r="B662" s="21" t="s">
        <v>178</v>
      </c>
      <c r="C662" s="38" t="s">
        <v>352</v>
      </c>
      <c r="D662" s="29" t="s">
        <v>8</v>
      </c>
      <c r="E662" s="30">
        <v>41</v>
      </c>
      <c r="F662" s="27">
        <v>2.1606225963790653</v>
      </c>
      <c r="G662" s="27">
        <f t="shared" si="28"/>
        <v>88.585526451541682</v>
      </c>
    </row>
    <row r="663" spans="1:7" ht="45">
      <c r="A663" s="29">
        <v>8</v>
      </c>
      <c r="B663" s="21" t="s">
        <v>160</v>
      </c>
      <c r="C663" s="38" t="s">
        <v>353</v>
      </c>
      <c r="D663" s="29" t="s">
        <v>8</v>
      </c>
      <c r="E663" s="30">
        <v>101</v>
      </c>
      <c r="F663" s="27">
        <v>1.2564032585489271</v>
      </c>
      <c r="G663" s="27">
        <f t="shared" si="28"/>
        <v>126.89672911344164</v>
      </c>
    </row>
    <row r="664" spans="1:7" s="11" customFormat="1" ht="30">
      <c r="A664" s="40" t="s">
        <v>103</v>
      </c>
      <c r="B664" s="21" t="s">
        <v>410</v>
      </c>
      <c r="C664" s="38" t="s">
        <v>202</v>
      </c>
      <c r="D664" s="29" t="s">
        <v>6</v>
      </c>
      <c r="E664" s="41">
        <v>1</v>
      </c>
      <c r="F664" s="27">
        <v>55.201591291157058</v>
      </c>
      <c r="G664" s="27">
        <f t="shared" si="28"/>
        <v>55.201591291157058</v>
      </c>
    </row>
    <row r="665" spans="1:7" ht="25.5">
      <c r="A665" s="29">
        <v>10</v>
      </c>
      <c r="B665" s="21" t="s">
        <v>410</v>
      </c>
      <c r="C665" s="38" t="s">
        <v>204</v>
      </c>
      <c r="D665" s="29" t="s">
        <v>6</v>
      </c>
      <c r="E665" s="41">
        <v>1</v>
      </c>
      <c r="F665" s="27">
        <v>119.21540799514069</v>
      </c>
      <c r="G665" s="27">
        <f t="shared" si="28"/>
        <v>119.21540799514069</v>
      </c>
    </row>
    <row r="666" spans="1:7" ht="30">
      <c r="A666" s="29">
        <v>11</v>
      </c>
      <c r="B666" s="21" t="s">
        <v>381</v>
      </c>
      <c r="C666" s="38" t="s">
        <v>189</v>
      </c>
      <c r="D666" s="29" t="s">
        <v>6</v>
      </c>
      <c r="E666" s="41">
        <v>1</v>
      </c>
      <c r="F666" s="27">
        <v>138.44276300771401</v>
      </c>
      <c r="G666" s="27">
        <f t="shared" si="28"/>
        <v>138.44276300771401</v>
      </c>
    </row>
    <row r="667" spans="1:7" ht="30">
      <c r="A667" s="29">
        <v>12</v>
      </c>
      <c r="B667" s="21" t="s">
        <v>364</v>
      </c>
      <c r="C667" s="38" t="s">
        <v>163</v>
      </c>
      <c r="D667" s="29" t="s">
        <v>6</v>
      </c>
      <c r="E667" s="41">
        <v>1</v>
      </c>
      <c r="F667" s="27">
        <v>62.502829396191032</v>
      </c>
      <c r="G667" s="27">
        <f t="shared" si="28"/>
        <v>62.502829396191032</v>
      </c>
    </row>
    <row r="668" spans="1:7" ht="30">
      <c r="A668" s="29">
        <v>13</v>
      </c>
      <c r="B668" s="21" t="s">
        <v>394</v>
      </c>
      <c r="C668" s="38" t="s">
        <v>67</v>
      </c>
      <c r="D668" s="29" t="s">
        <v>6</v>
      </c>
      <c r="E668" s="41">
        <v>1</v>
      </c>
      <c r="F668" s="27">
        <v>38.916234578598456</v>
      </c>
      <c r="G668" s="27">
        <f t="shared" si="28"/>
        <v>38.916234578598456</v>
      </c>
    </row>
    <row r="669" spans="1:7" ht="30">
      <c r="A669" s="29">
        <v>14</v>
      </c>
      <c r="B669" s="21" t="s">
        <v>192</v>
      </c>
      <c r="C669" s="24" t="s">
        <v>193</v>
      </c>
      <c r="D669" s="34" t="s">
        <v>6</v>
      </c>
      <c r="E669" s="42">
        <v>2</v>
      </c>
      <c r="F669" s="27">
        <v>16.26279127081785</v>
      </c>
      <c r="G669" s="27">
        <f t="shared" si="28"/>
        <v>32.5255825416357</v>
      </c>
    </row>
    <row r="670" spans="1:7" ht="30">
      <c r="A670" s="29">
        <v>15</v>
      </c>
      <c r="B670" s="21" t="s">
        <v>164</v>
      </c>
      <c r="C670" s="24" t="s">
        <v>194</v>
      </c>
      <c r="D670" s="34" t="s">
        <v>6</v>
      </c>
      <c r="E670" s="42">
        <v>2</v>
      </c>
      <c r="F670" s="27">
        <v>15.522375373902243</v>
      </c>
      <c r="G670" s="27">
        <f t="shared" si="28"/>
        <v>31.044750747804486</v>
      </c>
    </row>
    <row r="671" spans="1:7" ht="30">
      <c r="A671" s="29">
        <v>16</v>
      </c>
      <c r="B671" s="21" t="s">
        <v>69</v>
      </c>
      <c r="C671" s="24" t="s">
        <v>165</v>
      </c>
      <c r="D671" s="34" t="s">
        <v>6</v>
      </c>
      <c r="E671" s="42">
        <v>2</v>
      </c>
      <c r="F671" s="27">
        <v>9.053142326978536</v>
      </c>
      <c r="G671" s="27">
        <f t="shared" si="28"/>
        <v>18.106284653957072</v>
      </c>
    </row>
    <row r="672" spans="1:7" ht="30">
      <c r="A672" s="29">
        <v>17</v>
      </c>
      <c r="B672" s="21" t="s">
        <v>70</v>
      </c>
      <c r="C672" s="24" t="s">
        <v>382</v>
      </c>
      <c r="D672" s="25" t="s">
        <v>55</v>
      </c>
      <c r="E672" s="34">
        <v>0.1</v>
      </c>
      <c r="F672" s="27">
        <v>676.90203232720114</v>
      </c>
      <c r="G672" s="27">
        <f t="shared" si="28"/>
        <v>67.690203232720123</v>
      </c>
    </row>
    <row r="673" spans="1:7" ht="30">
      <c r="A673" s="29">
        <v>18</v>
      </c>
      <c r="B673" s="39" t="s">
        <v>70</v>
      </c>
      <c r="C673" s="24" t="s">
        <v>365</v>
      </c>
      <c r="D673" s="25" t="s">
        <v>55</v>
      </c>
      <c r="E673" s="34">
        <v>0.2</v>
      </c>
      <c r="F673" s="27">
        <v>352.83015461891722</v>
      </c>
      <c r="G673" s="27">
        <f t="shared" si="28"/>
        <v>70.566030923783444</v>
      </c>
    </row>
    <row r="674" spans="1:7" ht="30">
      <c r="A674" s="29">
        <v>19</v>
      </c>
      <c r="B674" s="39" t="s">
        <v>70</v>
      </c>
      <c r="C674" s="24" t="s">
        <v>355</v>
      </c>
      <c r="D674" s="25" t="s">
        <v>55</v>
      </c>
      <c r="E674" s="34">
        <v>0.1</v>
      </c>
      <c r="F674" s="27">
        <v>286.5427250876773</v>
      </c>
      <c r="G674" s="27">
        <f t="shared" si="28"/>
        <v>28.654272508767733</v>
      </c>
    </row>
    <row r="675" spans="1:7" ht="30">
      <c r="A675" s="29">
        <v>20</v>
      </c>
      <c r="B675" s="39" t="s">
        <v>70</v>
      </c>
      <c r="C675" s="24" t="s">
        <v>395</v>
      </c>
      <c r="D675" s="25" t="s">
        <v>55</v>
      </c>
      <c r="E675" s="34">
        <v>0.1</v>
      </c>
      <c r="F675" s="27">
        <v>190.79421576477532</v>
      </c>
      <c r="G675" s="27">
        <f t="shared" si="28"/>
        <v>19.079421576477532</v>
      </c>
    </row>
    <row r="676" spans="1:7" ht="30">
      <c r="A676" s="29">
        <v>21</v>
      </c>
      <c r="B676" s="39" t="s">
        <v>33</v>
      </c>
      <c r="C676" s="38" t="s">
        <v>411</v>
      </c>
      <c r="D676" s="29" t="s">
        <v>9</v>
      </c>
      <c r="E676" s="34">
        <v>3.2000000000000001E-2</v>
      </c>
      <c r="F676" s="27">
        <v>2118.3091592585915</v>
      </c>
      <c r="G676" s="27">
        <f t="shared" si="28"/>
        <v>67.785893096274933</v>
      </c>
    </row>
    <row r="677" spans="1:7" ht="30">
      <c r="A677" s="29">
        <v>22</v>
      </c>
      <c r="B677" s="39" t="s">
        <v>70</v>
      </c>
      <c r="C677" s="38" t="s">
        <v>412</v>
      </c>
      <c r="D677" s="25" t="s">
        <v>55</v>
      </c>
      <c r="E677" s="30">
        <v>1.2</v>
      </c>
      <c r="F677" s="27">
        <v>183.42894581685974</v>
      </c>
      <c r="G677" s="27">
        <f t="shared" si="28"/>
        <v>220.11473498023167</v>
      </c>
    </row>
    <row r="678" spans="1:7" ht="30">
      <c r="A678" s="29">
        <v>23</v>
      </c>
      <c r="B678" s="39" t="s">
        <v>70</v>
      </c>
      <c r="C678" s="38" t="s">
        <v>362</v>
      </c>
      <c r="D678" s="25" t="s">
        <v>55</v>
      </c>
      <c r="E678" s="30">
        <v>0.1</v>
      </c>
      <c r="F678" s="27">
        <v>55.273248723129335</v>
      </c>
      <c r="G678" s="27">
        <f t="shared" si="28"/>
        <v>5.527324872312934</v>
      </c>
    </row>
    <row r="679" spans="1:7" ht="45">
      <c r="A679" s="29">
        <v>24</v>
      </c>
      <c r="B679" s="39" t="s">
        <v>11</v>
      </c>
      <c r="C679" s="38" t="s">
        <v>107</v>
      </c>
      <c r="D679" s="29" t="s">
        <v>23</v>
      </c>
      <c r="E679" s="62">
        <v>616</v>
      </c>
      <c r="F679" s="27">
        <v>0.22095809843746625</v>
      </c>
      <c r="G679" s="27">
        <f t="shared" si="28"/>
        <v>136.11018863747921</v>
      </c>
    </row>
    <row r="680" spans="1:7" ht="45">
      <c r="A680" s="29">
        <v>25</v>
      </c>
      <c r="B680" s="21" t="s">
        <v>71</v>
      </c>
      <c r="C680" s="44" t="s">
        <v>108</v>
      </c>
      <c r="D680" s="25" t="s">
        <v>9</v>
      </c>
      <c r="E680" s="45">
        <v>1.9199999999999998E-2</v>
      </c>
      <c r="F680" s="27">
        <v>886.36765436828591</v>
      </c>
      <c r="G680" s="27">
        <f t="shared" si="28"/>
        <v>17.018258963871087</v>
      </c>
    </row>
    <row r="681" spans="1:7" ht="60">
      <c r="A681" s="29">
        <v>26</v>
      </c>
      <c r="B681" s="21" t="s">
        <v>24</v>
      </c>
      <c r="C681" s="46" t="s">
        <v>413</v>
      </c>
      <c r="D681" s="29" t="s">
        <v>13</v>
      </c>
      <c r="E681" s="47">
        <f>0.8/100</f>
        <v>8.0000000000000002E-3</v>
      </c>
      <c r="F681" s="27">
        <v>106.3677804367268</v>
      </c>
      <c r="G681" s="27">
        <f t="shared" si="28"/>
        <v>0.85094224349381442</v>
      </c>
    </row>
    <row r="682" spans="1:7" ht="47.25">
      <c r="A682" s="29">
        <v>27</v>
      </c>
      <c r="B682" s="21" t="s">
        <v>196</v>
      </c>
      <c r="C682" s="38" t="s">
        <v>414</v>
      </c>
      <c r="D682" s="29" t="s">
        <v>23</v>
      </c>
      <c r="E682" s="30">
        <v>2</v>
      </c>
      <c r="F682" s="27">
        <v>1.3164099301568937</v>
      </c>
      <c r="G682" s="27">
        <f t="shared" si="28"/>
        <v>2.6328198603137873</v>
      </c>
    </row>
    <row r="683" spans="1:7" ht="45">
      <c r="A683" s="29">
        <v>28</v>
      </c>
      <c r="B683" s="39" t="s">
        <v>197</v>
      </c>
      <c r="C683" s="38" t="s">
        <v>388</v>
      </c>
      <c r="D683" s="29" t="s">
        <v>10</v>
      </c>
      <c r="E683" s="47">
        <v>0.216</v>
      </c>
      <c r="F683" s="27">
        <v>168.90728004060918</v>
      </c>
      <c r="G683" s="27">
        <f t="shared" si="28"/>
        <v>36.483972488771585</v>
      </c>
    </row>
    <row r="684" spans="1:7" ht="45">
      <c r="A684" s="29">
        <v>29</v>
      </c>
      <c r="B684" s="21" t="s">
        <v>73</v>
      </c>
      <c r="C684" s="38" t="s">
        <v>368</v>
      </c>
      <c r="D684" s="29" t="s">
        <v>10</v>
      </c>
      <c r="E684" s="66">
        <v>0.26050000000000001</v>
      </c>
      <c r="F684" s="27">
        <v>124.97199032952162</v>
      </c>
      <c r="G684" s="27">
        <f t="shared" si="28"/>
        <v>32.555203480840383</v>
      </c>
    </row>
    <row r="685" spans="1:7" ht="45">
      <c r="A685" s="29">
        <v>30</v>
      </c>
      <c r="B685" s="21" t="s">
        <v>73</v>
      </c>
      <c r="C685" s="38" t="s">
        <v>359</v>
      </c>
      <c r="D685" s="29" t="s">
        <v>10</v>
      </c>
      <c r="E685" s="47">
        <v>4.2000000000000003E-2</v>
      </c>
      <c r="F685" s="27">
        <v>124.97199032952163</v>
      </c>
      <c r="G685" s="27">
        <f t="shared" si="28"/>
        <v>5.2488235938399086</v>
      </c>
    </row>
    <row r="686" spans="1:7" ht="45">
      <c r="A686" s="29">
        <v>31</v>
      </c>
      <c r="B686" s="21" t="s">
        <v>74</v>
      </c>
      <c r="C686" s="38" t="s">
        <v>398</v>
      </c>
      <c r="D686" s="29" t="s">
        <v>10</v>
      </c>
      <c r="E686" s="47">
        <v>0.10199999999999999</v>
      </c>
      <c r="F686" s="27">
        <v>109.22062401890945</v>
      </c>
      <c r="G686" s="27">
        <f t="shared" si="28"/>
        <v>11.140503649928762</v>
      </c>
    </row>
    <row r="687" spans="1:7">
      <c r="A687" s="77"/>
      <c r="B687" s="49"/>
      <c r="C687" s="18" t="s">
        <v>166</v>
      </c>
      <c r="D687" s="77"/>
      <c r="E687" s="77"/>
      <c r="F687" s="27"/>
      <c r="G687" s="27"/>
    </row>
    <row r="688" spans="1:7" ht="30">
      <c r="A688" s="34">
        <v>1</v>
      </c>
      <c r="B688" s="28" t="s">
        <v>17</v>
      </c>
      <c r="C688" s="24" t="s">
        <v>29</v>
      </c>
      <c r="D688" s="50" t="s">
        <v>7</v>
      </c>
      <c r="E688" s="33">
        <v>0.5</v>
      </c>
      <c r="F688" s="27">
        <v>40.713073227596681</v>
      </c>
      <c r="G688" s="27">
        <f>SUM(E688*F688)</f>
        <v>20.35653661379834</v>
      </c>
    </row>
    <row r="689" spans="1:7" ht="30">
      <c r="A689" s="34">
        <v>2</v>
      </c>
      <c r="B689" s="39" t="s">
        <v>32</v>
      </c>
      <c r="C689" s="44" t="s">
        <v>145</v>
      </c>
      <c r="D689" s="50" t="s">
        <v>7</v>
      </c>
      <c r="E689" s="33">
        <v>1.57</v>
      </c>
      <c r="F689" s="27">
        <v>55.919694199463713</v>
      </c>
      <c r="G689" s="27">
        <f t="shared" ref="G689:G697" si="29">SUM(E689*F689)</f>
        <v>87.793919893158034</v>
      </c>
    </row>
    <row r="690" spans="1:7" ht="30">
      <c r="A690" s="34">
        <v>3</v>
      </c>
      <c r="B690" s="21" t="s">
        <v>11</v>
      </c>
      <c r="C690" s="24" t="s">
        <v>146</v>
      </c>
      <c r="D690" s="50" t="s">
        <v>6</v>
      </c>
      <c r="E690" s="42">
        <v>1</v>
      </c>
      <c r="F690" s="27">
        <v>41.24551170832703</v>
      </c>
      <c r="G690" s="27">
        <f t="shared" si="29"/>
        <v>41.24551170832703</v>
      </c>
    </row>
    <row r="691" spans="1:7" ht="45">
      <c r="A691" s="34">
        <v>4</v>
      </c>
      <c r="B691" s="21" t="s">
        <v>11</v>
      </c>
      <c r="C691" s="58" t="s">
        <v>147</v>
      </c>
      <c r="D691" s="50" t="s">
        <v>6</v>
      </c>
      <c r="E691" s="42">
        <v>1</v>
      </c>
      <c r="F691" s="27">
        <v>64.696531222490123</v>
      </c>
      <c r="G691" s="27">
        <f t="shared" si="29"/>
        <v>64.696531222490123</v>
      </c>
    </row>
    <row r="692" spans="1:7" ht="45">
      <c r="A692" s="34">
        <v>5</v>
      </c>
      <c r="B692" s="21" t="s">
        <v>11</v>
      </c>
      <c r="C692" s="58" t="s">
        <v>167</v>
      </c>
      <c r="D692" s="50" t="s">
        <v>6</v>
      </c>
      <c r="E692" s="42">
        <v>1</v>
      </c>
      <c r="F692" s="27">
        <v>44.191619687493251</v>
      </c>
      <c r="G692" s="27">
        <f t="shared" si="29"/>
        <v>44.191619687493251</v>
      </c>
    </row>
    <row r="693" spans="1:7" ht="30">
      <c r="A693" s="34">
        <v>6</v>
      </c>
      <c r="B693" s="21" t="s">
        <v>11</v>
      </c>
      <c r="C693" s="58" t="s">
        <v>148</v>
      </c>
      <c r="D693" s="50" t="s">
        <v>6</v>
      </c>
      <c r="E693" s="42">
        <v>1</v>
      </c>
      <c r="F693" s="27">
        <v>180.44911372393076</v>
      </c>
      <c r="G693" s="27">
        <f t="shared" si="29"/>
        <v>180.44911372393076</v>
      </c>
    </row>
    <row r="694" spans="1:7" ht="30">
      <c r="A694" s="34">
        <v>7</v>
      </c>
      <c r="B694" s="28" t="s">
        <v>27</v>
      </c>
      <c r="C694" s="44" t="s">
        <v>142</v>
      </c>
      <c r="D694" s="34" t="s">
        <v>9</v>
      </c>
      <c r="E694" s="45">
        <v>1.72E-2</v>
      </c>
      <c r="F694" s="27">
        <v>812.96067289764358</v>
      </c>
      <c r="G694" s="27">
        <f t="shared" si="29"/>
        <v>13.98292357383947</v>
      </c>
    </row>
    <row r="695" spans="1:7" ht="25.5">
      <c r="A695" s="34">
        <v>8</v>
      </c>
      <c r="B695" s="59" t="s">
        <v>143</v>
      </c>
      <c r="C695" s="24" t="s">
        <v>30</v>
      </c>
      <c r="D695" s="34" t="s">
        <v>9</v>
      </c>
      <c r="E695" s="45">
        <v>2.64E-2</v>
      </c>
      <c r="F695" s="27">
        <v>810.17969427070966</v>
      </c>
      <c r="G695" s="27">
        <f t="shared" si="29"/>
        <v>21.388743928746734</v>
      </c>
    </row>
    <row r="696" spans="1:7" ht="25.5">
      <c r="A696" s="34">
        <v>9</v>
      </c>
      <c r="B696" s="21" t="s">
        <v>26</v>
      </c>
      <c r="C696" s="58" t="s">
        <v>31</v>
      </c>
      <c r="D696" s="25" t="s">
        <v>13</v>
      </c>
      <c r="E696" s="61">
        <f>0.1/100</f>
        <v>1E-3</v>
      </c>
      <c r="F696" s="27">
        <v>205.6839946550501</v>
      </c>
      <c r="G696" s="27">
        <f t="shared" si="29"/>
        <v>0.20568399465505011</v>
      </c>
    </row>
    <row r="697" spans="1:7" ht="30">
      <c r="A697" s="34">
        <v>10</v>
      </c>
      <c r="B697" s="57" t="s">
        <v>144</v>
      </c>
      <c r="C697" s="44" t="s">
        <v>40</v>
      </c>
      <c r="D697" s="34" t="s">
        <v>9</v>
      </c>
      <c r="E697" s="45">
        <v>4.36E-2</v>
      </c>
      <c r="F697" s="27">
        <v>9.3692870391828116</v>
      </c>
      <c r="G697" s="27">
        <f t="shared" si="29"/>
        <v>0.40850091490837059</v>
      </c>
    </row>
    <row r="698" spans="1:7">
      <c r="A698" s="77"/>
      <c r="B698" s="49"/>
      <c r="C698" s="18" t="s">
        <v>168</v>
      </c>
      <c r="D698" s="77"/>
      <c r="E698" s="77"/>
      <c r="F698" s="27"/>
      <c r="G698" s="27"/>
    </row>
    <row r="699" spans="1:7" ht="30">
      <c r="A699" s="34">
        <v>1</v>
      </c>
      <c r="B699" s="28" t="s">
        <v>17</v>
      </c>
      <c r="C699" s="24" t="s">
        <v>29</v>
      </c>
      <c r="D699" s="50" t="s">
        <v>7</v>
      </c>
      <c r="E699" s="33">
        <v>0.3</v>
      </c>
      <c r="F699" s="27">
        <v>40.713073227596681</v>
      </c>
      <c r="G699" s="27">
        <f>SUM(E699*F699)</f>
        <v>12.213921968279005</v>
      </c>
    </row>
    <row r="700" spans="1:7" ht="30">
      <c r="A700" s="34">
        <v>2</v>
      </c>
      <c r="B700" s="39" t="s">
        <v>32</v>
      </c>
      <c r="C700" s="44" t="s">
        <v>75</v>
      </c>
      <c r="D700" s="50" t="s">
        <v>7</v>
      </c>
      <c r="E700" s="33">
        <v>0.8</v>
      </c>
      <c r="F700" s="27">
        <v>55.919694199463713</v>
      </c>
      <c r="G700" s="27">
        <f t="shared" ref="G700:G708" si="30">SUM(E700*F700)</f>
        <v>44.735755359570973</v>
      </c>
    </row>
    <row r="701" spans="1:7" ht="30">
      <c r="A701" s="34">
        <v>3</v>
      </c>
      <c r="B701" s="21" t="s">
        <v>11</v>
      </c>
      <c r="C701" s="24" t="s">
        <v>76</v>
      </c>
      <c r="D701" s="50" t="s">
        <v>6</v>
      </c>
      <c r="E701" s="42">
        <v>1</v>
      </c>
      <c r="F701" s="27">
        <v>41.24551170832703</v>
      </c>
      <c r="G701" s="27">
        <f t="shared" si="30"/>
        <v>41.24551170832703</v>
      </c>
    </row>
    <row r="702" spans="1:7" ht="45">
      <c r="A702" s="34">
        <v>4</v>
      </c>
      <c r="B702" s="21" t="s">
        <v>11</v>
      </c>
      <c r="C702" s="58" t="s">
        <v>169</v>
      </c>
      <c r="D702" s="50" t="s">
        <v>6</v>
      </c>
      <c r="E702" s="42">
        <v>1</v>
      </c>
      <c r="F702" s="27">
        <v>28.238444980308188</v>
      </c>
      <c r="G702" s="27">
        <f t="shared" si="30"/>
        <v>28.238444980308188</v>
      </c>
    </row>
    <row r="703" spans="1:7" ht="45">
      <c r="A703" s="34">
        <v>5</v>
      </c>
      <c r="B703" s="21" t="s">
        <v>11</v>
      </c>
      <c r="C703" s="58" t="s">
        <v>170</v>
      </c>
      <c r="D703" s="50" t="s">
        <v>6</v>
      </c>
      <c r="E703" s="42">
        <v>1</v>
      </c>
      <c r="F703" s="27">
        <v>29.461079791662169</v>
      </c>
      <c r="G703" s="27">
        <f t="shared" si="30"/>
        <v>29.461079791662169</v>
      </c>
    </row>
    <row r="704" spans="1:7" ht="30">
      <c r="A704" s="34">
        <v>6</v>
      </c>
      <c r="B704" s="21" t="s">
        <v>11</v>
      </c>
      <c r="C704" s="58" t="s">
        <v>171</v>
      </c>
      <c r="D704" s="50" t="s">
        <v>6</v>
      </c>
      <c r="E704" s="42">
        <v>1</v>
      </c>
      <c r="F704" s="27">
        <v>121.11449902352317</v>
      </c>
      <c r="G704" s="27">
        <f t="shared" si="30"/>
        <v>121.11449902352317</v>
      </c>
    </row>
    <row r="705" spans="1:7" ht="30">
      <c r="A705" s="34">
        <v>7</v>
      </c>
      <c r="B705" s="28" t="s">
        <v>27</v>
      </c>
      <c r="C705" s="44" t="s">
        <v>142</v>
      </c>
      <c r="D705" s="34" t="s">
        <v>9</v>
      </c>
      <c r="E705" s="45">
        <v>1.72E-2</v>
      </c>
      <c r="F705" s="27">
        <v>812.96067289764358</v>
      </c>
      <c r="G705" s="27">
        <f t="shared" si="30"/>
        <v>13.98292357383947</v>
      </c>
    </row>
    <row r="706" spans="1:7">
      <c r="A706" s="34">
        <v>8</v>
      </c>
      <c r="B706" s="59" t="s">
        <v>653</v>
      </c>
      <c r="C706" s="24" t="s">
        <v>30</v>
      </c>
      <c r="D706" s="34" t="s">
        <v>9</v>
      </c>
      <c r="E706" s="45">
        <v>2.3199999999999998E-2</v>
      </c>
      <c r="F706" s="27">
        <v>810.17969427070966</v>
      </c>
      <c r="G706" s="27">
        <f t="shared" si="30"/>
        <v>18.796168907080464</v>
      </c>
    </row>
    <row r="707" spans="1:7" ht="17.25">
      <c r="A707" s="34">
        <v>9</v>
      </c>
      <c r="B707" s="21" t="s">
        <v>654</v>
      </c>
      <c r="C707" s="58" t="s">
        <v>31</v>
      </c>
      <c r="D707" s="25" t="s">
        <v>13</v>
      </c>
      <c r="E707" s="61">
        <f>0.1/100</f>
        <v>1E-3</v>
      </c>
      <c r="F707" s="27">
        <v>205.6839946550501</v>
      </c>
      <c r="G707" s="27">
        <f t="shared" si="30"/>
        <v>0.20568399465505011</v>
      </c>
    </row>
    <row r="708" spans="1:7" ht="30">
      <c r="A708" s="34">
        <v>10</v>
      </c>
      <c r="B708" s="57" t="s">
        <v>144</v>
      </c>
      <c r="C708" s="44" t="s">
        <v>40</v>
      </c>
      <c r="D708" s="34" t="s">
        <v>9</v>
      </c>
      <c r="E708" s="45">
        <v>4.0399999999999998E-2</v>
      </c>
      <c r="F708" s="27">
        <v>9.3692870391828116</v>
      </c>
      <c r="G708" s="27">
        <f t="shared" si="30"/>
        <v>0.37851919638298559</v>
      </c>
    </row>
    <row r="709" spans="1:7" ht="18">
      <c r="A709" s="16"/>
      <c r="B709" s="17"/>
      <c r="C709" s="18" t="s">
        <v>416</v>
      </c>
      <c r="D709" s="16"/>
      <c r="E709" s="16"/>
      <c r="F709" s="16"/>
      <c r="G709" s="19"/>
    </row>
    <row r="710" spans="1:7">
      <c r="A710" s="20"/>
      <c r="B710" s="21"/>
      <c r="C710" s="18" t="s">
        <v>56</v>
      </c>
      <c r="D710" s="1"/>
      <c r="E710" s="22"/>
      <c r="F710" s="23"/>
      <c r="G710" s="23"/>
    </row>
    <row r="711" spans="1:7" ht="25.5">
      <c r="A711" s="20">
        <v>1</v>
      </c>
      <c r="B711" s="21" t="s">
        <v>45</v>
      </c>
      <c r="C711" s="24" t="s">
        <v>78</v>
      </c>
      <c r="D711" s="25" t="s">
        <v>57</v>
      </c>
      <c r="E711" s="26">
        <v>539</v>
      </c>
      <c r="F711" s="27">
        <v>0.42932480293630632</v>
      </c>
      <c r="G711" s="27">
        <f>SUM(E711*F711)</f>
        <v>231.40606878266911</v>
      </c>
    </row>
    <row r="712" spans="1:7" ht="17.45" customHeight="1">
      <c r="A712" s="153">
        <v>2</v>
      </c>
      <c r="B712" s="21" t="s">
        <v>46</v>
      </c>
      <c r="C712" s="154" t="s">
        <v>79</v>
      </c>
      <c r="D712" s="126" t="s">
        <v>19</v>
      </c>
      <c r="E712" s="129">
        <v>5.5500000000000001E-2</v>
      </c>
      <c r="F712" s="188">
        <v>7047.9490176033723</v>
      </c>
      <c r="G712" s="163">
        <f>SUM(E712*F712)</f>
        <v>391.16117047698719</v>
      </c>
    </row>
    <row r="713" spans="1:7">
      <c r="A713" s="153"/>
      <c r="B713" s="28" t="s">
        <v>47</v>
      </c>
      <c r="C713" s="154"/>
      <c r="D713" s="127"/>
      <c r="E713" s="130"/>
      <c r="F713" s="189"/>
      <c r="G713" s="164"/>
    </row>
    <row r="714" spans="1:7" ht="25.5">
      <c r="A714" s="153"/>
      <c r="B714" s="21" t="s">
        <v>80</v>
      </c>
      <c r="C714" s="154"/>
      <c r="D714" s="128"/>
      <c r="E714" s="131"/>
      <c r="F714" s="190"/>
      <c r="G714" s="165"/>
    </row>
    <row r="715" spans="1:7" ht="17.45" customHeight="1">
      <c r="A715" s="153">
        <v>3</v>
      </c>
      <c r="B715" s="28" t="s">
        <v>52</v>
      </c>
      <c r="C715" s="154" t="s">
        <v>580</v>
      </c>
      <c r="D715" s="138" t="s">
        <v>19</v>
      </c>
      <c r="E715" s="141">
        <f>(18.5+0.5)/1000</f>
        <v>1.9E-2</v>
      </c>
      <c r="F715" s="188">
        <v>7703.2715195547598</v>
      </c>
      <c r="G715" s="163">
        <f>SUM(E715*F715)</f>
        <v>146.36215887154043</v>
      </c>
    </row>
    <row r="716" spans="1:7">
      <c r="A716" s="153"/>
      <c r="B716" s="21" t="s">
        <v>58</v>
      </c>
      <c r="C716" s="154"/>
      <c r="D716" s="139"/>
      <c r="E716" s="157"/>
      <c r="F716" s="189"/>
      <c r="G716" s="164"/>
    </row>
    <row r="717" spans="1:7" ht="25.5">
      <c r="A717" s="153"/>
      <c r="B717" s="21" t="s">
        <v>81</v>
      </c>
      <c r="C717" s="154"/>
      <c r="D717" s="140"/>
      <c r="E717" s="142"/>
      <c r="F717" s="190"/>
      <c r="G717" s="165"/>
    </row>
    <row r="718" spans="1:7" ht="17.45" customHeight="1">
      <c r="A718" s="153">
        <v>4</v>
      </c>
      <c r="B718" s="28" t="s">
        <v>53</v>
      </c>
      <c r="C718" s="154" t="s">
        <v>581</v>
      </c>
      <c r="D718" s="138" t="s">
        <v>19</v>
      </c>
      <c r="E718" s="143">
        <f>(219+7)/1000</f>
        <v>0.22600000000000001</v>
      </c>
      <c r="F718" s="163">
        <v>7035.259862374066</v>
      </c>
      <c r="G718" s="163">
        <f>SUM(E718*F718)</f>
        <v>1589.968728896539</v>
      </c>
    </row>
    <row r="719" spans="1:7">
      <c r="A719" s="153"/>
      <c r="B719" s="21" t="s">
        <v>59</v>
      </c>
      <c r="C719" s="154"/>
      <c r="D719" s="139"/>
      <c r="E719" s="144"/>
      <c r="F719" s="164"/>
      <c r="G719" s="164"/>
    </row>
    <row r="720" spans="1:7" ht="25.5">
      <c r="A720" s="153"/>
      <c r="B720" s="21" t="s">
        <v>82</v>
      </c>
      <c r="C720" s="154"/>
      <c r="D720" s="140"/>
      <c r="E720" s="145"/>
      <c r="F720" s="165"/>
      <c r="G720" s="165"/>
    </row>
    <row r="721" spans="1:7" ht="17.45" customHeight="1">
      <c r="A721" s="153">
        <v>5</v>
      </c>
      <c r="B721" s="28" t="s">
        <v>47</v>
      </c>
      <c r="C721" s="154" t="s">
        <v>582</v>
      </c>
      <c r="D721" s="138" t="s">
        <v>19</v>
      </c>
      <c r="E721" s="158">
        <f>(127.5+4)/1000</f>
        <v>0.13150000000000001</v>
      </c>
      <c r="F721" s="163">
        <v>5442.320996383768</v>
      </c>
      <c r="G721" s="163">
        <f>SUM(E721*F721)</f>
        <v>715.66521102446552</v>
      </c>
    </row>
    <row r="722" spans="1:7">
      <c r="A722" s="153"/>
      <c r="B722" s="21" t="s">
        <v>60</v>
      </c>
      <c r="C722" s="154"/>
      <c r="D722" s="139"/>
      <c r="E722" s="159"/>
      <c r="F722" s="164"/>
      <c r="G722" s="164"/>
    </row>
    <row r="723" spans="1:7" ht="25.5">
      <c r="A723" s="153"/>
      <c r="B723" s="21" t="s">
        <v>80</v>
      </c>
      <c r="C723" s="154"/>
      <c r="D723" s="140"/>
      <c r="E723" s="160"/>
      <c r="F723" s="165"/>
      <c r="G723" s="165"/>
    </row>
    <row r="724" spans="1:7" ht="30">
      <c r="A724" s="20">
        <v>6</v>
      </c>
      <c r="B724" s="28" t="s">
        <v>15</v>
      </c>
      <c r="C724" s="24" t="s">
        <v>14</v>
      </c>
      <c r="D724" s="29" t="s">
        <v>7</v>
      </c>
      <c r="E724" s="68">
        <v>37.5</v>
      </c>
      <c r="F724" s="27">
        <v>10.64505164099787</v>
      </c>
      <c r="G724" s="27">
        <f>SUM(E724*F724)</f>
        <v>399.18943653742014</v>
      </c>
    </row>
    <row r="725" spans="1:7" ht="45">
      <c r="A725" s="20">
        <v>7</v>
      </c>
      <c r="B725" s="28" t="s">
        <v>61</v>
      </c>
      <c r="C725" s="31" t="s">
        <v>83</v>
      </c>
      <c r="D725" s="29" t="s">
        <v>7</v>
      </c>
      <c r="E725" s="30">
        <v>107</v>
      </c>
      <c r="F725" s="27">
        <v>10.645051640997872</v>
      </c>
      <c r="G725" s="27">
        <f>SUM(E725*F725)</f>
        <v>1139.0205255867722</v>
      </c>
    </row>
    <row r="726" spans="1:7">
      <c r="A726" s="153">
        <v>8</v>
      </c>
      <c r="B726" s="32" t="s">
        <v>84</v>
      </c>
      <c r="C726" s="154" t="s">
        <v>583</v>
      </c>
      <c r="D726" s="149" t="s">
        <v>38</v>
      </c>
      <c r="E726" s="129">
        <v>1.9350000000000001</v>
      </c>
      <c r="F726" s="188">
        <v>820.58566581298646</v>
      </c>
      <c r="G726" s="163">
        <f>SUM(E726*F726)</f>
        <v>1587.8332633481289</v>
      </c>
    </row>
    <row r="727" spans="1:7">
      <c r="A727" s="153"/>
      <c r="B727" s="21" t="s">
        <v>86</v>
      </c>
      <c r="C727" s="154"/>
      <c r="D727" s="150"/>
      <c r="E727" s="130"/>
      <c r="F727" s="189"/>
      <c r="G727" s="164"/>
    </row>
    <row r="728" spans="1:7">
      <c r="A728" s="153"/>
      <c r="B728" s="21" t="s">
        <v>16</v>
      </c>
      <c r="C728" s="154"/>
      <c r="D728" s="151"/>
      <c r="E728" s="131"/>
      <c r="F728" s="190"/>
      <c r="G728" s="165"/>
    </row>
    <row r="729" spans="1:7" ht="15" customHeight="1">
      <c r="A729" s="153">
        <v>9</v>
      </c>
      <c r="B729" s="155" t="s">
        <v>87</v>
      </c>
      <c r="C729" s="156" t="s">
        <v>637</v>
      </c>
      <c r="D729" s="126" t="s">
        <v>13</v>
      </c>
      <c r="E729" s="135">
        <v>4.82</v>
      </c>
      <c r="F729" s="163">
        <v>176.46884265995695</v>
      </c>
      <c r="G729" s="163">
        <f>SUM(E729*F729)</f>
        <v>850.57982162099256</v>
      </c>
    </row>
    <row r="730" spans="1:7">
      <c r="A730" s="153"/>
      <c r="B730" s="155"/>
      <c r="C730" s="156"/>
      <c r="D730" s="127"/>
      <c r="E730" s="136"/>
      <c r="F730" s="164"/>
      <c r="G730" s="164"/>
    </row>
    <row r="731" spans="1:7">
      <c r="A731" s="153"/>
      <c r="B731" s="155"/>
      <c r="C731" s="156"/>
      <c r="D731" s="127"/>
      <c r="E731" s="136"/>
      <c r="F731" s="164"/>
      <c r="G731" s="164"/>
    </row>
    <row r="732" spans="1:7">
      <c r="A732" s="153"/>
      <c r="B732" s="155"/>
      <c r="C732" s="156"/>
      <c r="D732" s="128"/>
      <c r="E732" s="137"/>
      <c r="F732" s="165"/>
      <c r="G732" s="165"/>
    </row>
    <row r="733" spans="1:7" ht="30">
      <c r="A733" s="20">
        <v>10</v>
      </c>
      <c r="B733" s="28" t="s">
        <v>49</v>
      </c>
      <c r="C733" s="24" t="s">
        <v>89</v>
      </c>
      <c r="D733" s="25" t="s">
        <v>13</v>
      </c>
      <c r="E733" s="33">
        <v>5.6</v>
      </c>
      <c r="F733" s="27">
        <v>606.33512887491179</v>
      </c>
      <c r="G733" s="27">
        <f>SUM(E733*F733)</f>
        <v>3395.476721699506</v>
      </c>
    </row>
    <row r="734" spans="1:7" s="7" customFormat="1" ht="30">
      <c r="A734" s="34">
        <v>11</v>
      </c>
      <c r="B734" s="28" t="s">
        <v>592</v>
      </c>
      <c r="C734" s="31" t="s">
        <v>605</v>
      </c>
      <c r="D734" s="29" t="s">
        <v>9</v>
      </c>
      <c r="E734" s="56">
        <f>E711*0.06*1.03*0.001</f>
        <v>3.3310199999999998E-2</v>
      </c>
      <c r="F734" s="35">
        <v>259.32765870510798</v>
      </c>
      <c r="G734" s="35">
        <f>SUM(E734*F734)</f>
        <v>8.6382561769988868</v>
      </c>
    </row>
    <row r="735" spans="1:7">
      <c r="A735" s="20"/>
      <c r="B735" s="21"/>
      <c r="C735" s="18" t="s">
        <v>62</v>
      </c>
      <c r="D735" s="1"/>
      <c r="E735" s="22"/>
      <c r="F735" s="27"/>
      <c r="G735" s="27"/>
    </row>
    <row r="736" spans="1:7" ht="30">
      <c r="A736" s="29">
        <v>1</v>
      </c>
      <c r="B736" s="21" t="s">
        <v>176</v>
      </c>
      <c r="C736" s="44" t="s">
        <v>177</v>
      </c>
      <c r="D736" s="2" t="s">
        <v>8</v>
      </c>
      <c r="E736" s="50">
        <v>2</v>
      </c>
      <c r="F736" s="27">
        <v>9.2917576208703956</v>
      </c>
      <c r="G736" s="27">
        <f>SUM(E736*F736)</f>
        <v>18.583515241740791</v>
      </c>
    </row>
    <row r="737" spans="1:7" ht="45">
      <c r="A737" s="29">
        <v>2</v>
      </c>
      <c r="B737" s="21" t="s">
        <v>178</v>
      </c>
      <c r="C737" s="38" t="s">
        <v>352</v>
      </c>
      <c r="D737" s="29" t="s">
        <v>8</v>
      </c>
      <c r="E737" s="30">
        <v>288</v>
      </c>
      <c r="F737" s="27">
        <v>2.1606225963790653</v>
      </c>
      <c r="G737" s="27">
        <f t="shared" ref="G737:G749" si="31">SUM(E737*F737)</f>
        <v>622.25930775717075</v>
      </c>
    </row>
    <row r="738" spans="1:7" ht="45">
      <c r="A738" s="29">
        <v>3</v>
      </c>
      <c r="B738" s="21" t="s">
        <v>160</v>
      </c>
      <c r="C738" s="38" t="s">
        <v>353</v>
      </c>
      <c r="D738" s="29" t="s">
        <v>8</v>
      </c>
      <c r="E738" s="30">
        <v>279</v>
      </c>
      <c r="F738" s="27">
        <v>1.2564032585489271</v>
      </c>
      <c r="G738" s="27">
        <f t="shared" si="31"/>
        <v>350.53650913515065</v>
      </c>
    </row>
    <row r="739" spans="1:7" ht="30">
      <c r="A739" s="29">
        <v>4</v>
      </c>
      <c r="B739" s="59" t="s">
        <v>354</v>
      </c>
      <c r="C739" s="38" t="s">
        <v>179</v>
      </c>
      <c r="D739" s="29" t="s">
        <v>6</v>
      </c>
      <c r="E739" s="41">
        <v>1</v>
      </c>
      <c r="F739" s="27">
        <v>56.535747778722559</v>
      </c>
      <c r="G739" s="27">
        <f t="shared" si="31"/>
        <v>56.535747778722559</v>
      </c>
    </row>
    <row r="740" spans="1:7" ht="30">
      <c r="A740" s="29">
        <v>5</v>
      </c>
      <c r="B740" s="21" t="s">
        <v>180</v>
      </c>
      <c r="C740" s="24" t="s">
        <v>181</v>
      </c>
      <c r="D740" s="34" t="s">
        <v>6</v>
      </c>
      <c r="E740" s="42">
        <v>2</v>
      </c>
      <c r="F740" s="27">
        <v>10.422632375924122</v>
      </c>
      <c r="G740" s="27">
        <f t="shared" si="31"/>
        <v>20.845264751848244</v>
      </c>
    </row>
    <row r="741" spans="1:7" ht="30">
      <c r="A741" s="29">
        <v>6</v>
      </c>
      <c r="B741" s="39" t="s">
        <v>70</v>
      </c>
      <c r="C741" s="24" t="s">
        <v>355</v>
      </c>
      <c r="D741" s="25" t="s">
        <v>55</v>
      </c>
      <c r="E741" s="34">
        <v>0.1</v>
      </c>
      <c r="F741" s="27">
        <v>286.5427250876773</v>
      </c>
      <c r="G741" s="27">
        <f t="shared" si="31"/>
        <v>28.654272508767733</v>
      </c>
    </row>
    <row r="742" spans="1:7" ht="30">
      <c r="A742" s="29">
        <v>7</v>
      </c>
      <c r="B742" s="39" t="s">
        <v>33</v>
      </c>
      <c r="C742" s="38" t="s">
        <v>417</v>
      </c>
      <c r="D742" s="29" t="s">
        <v>9</v>
      </c>
      <c r="E742" s="34">
        <v>5.5999999999999999E-3</v>
      </c>
      <c r="F742" s="27">
        <v>2118.3091592585915</v>
      </c>
      <c r="G742" s="27">
        <f t="shared" si="31"/>
        <v>11.862531291848113</v>
      </c>
    </row>
    <row r="743" spans="1:7" ht="30">
      <c r="A743" s="29">
        <v>8</v>
      </c>
      <c r="B743" s="39" t="s">
        <v>70</v>
      </c>
      <c r="C743" s="38" t="s">
        <v>357</v>
      </c>
      <c r="D743" s="25" t="s">
        <v>55</v>
      </c>
      <c r="E743" s="30">
        <v>0.2</v>
      </c>
      <c r="F743" s="27">
        <v>58.219356702295556</v>
      </c>
      <c r="G743" s="27">
        <f t="shared" si="31"/>
        <v>11.643871340459112</v>
      </c>
    </row>
    <row r="744" spans="1:7" ht="30">
      <c r="A744" s="29">
        <v>9</v>
      </c>
      <c r="B744" s="39" t="s">
        <v>70</v>
      </c>
      <c r="C744" s="38" t="s">
        <v>396</v>
      </c>
      <c r="D744" s="25" t="s">
        <v>55</v>
      </c>
      <c r="E744" s="30">
        <v>0.1</v>
      </c>
      <c r="F744" s="27">
        <v>49.381032764796906</v>
      </c>
      <c r="G744" s="27">
        <f t="shared" si="31"/>
        <v>4.9381032764796906</v>
      </c>
    </row>
    <row r="745" spans="1:7" ht="56.45" customHeight="1">
      <c r="A745" s="29">
        <v>10</v>
      </c>
      <c r="B745" s="39" t="s">
        <v>11</v>
      </c>
      <c r="C745" s="38" t="s">
        <v>107</v>
      </c>
      <c r="D745" s="29" t="s">
        <v>23</v>
      </c>
      <c r="E745" s="62">
        <v>567</v>
      </c>
      <c r="F745" s="27">
        <v>0.22095809843746625</v>
      </c>
      <c r="G745" s="27">
        <f t="shared" si="31"/>
        <v>125.28324181404336</v>
      </c>
    </row>
    <row r="746" spans="1:7" ht="45">
      <c r="A746" s="64">
        <v>11</v>
      </c>
      <c r="B746" s="21" t="s">
        <v>24</v>
      </c>
      <c r="C746" s="63" t="s">
        <v>183</v>
      </c>
      <c r="D746" s="64" t="s">
        <v>13</v>
      </c>
      <c r="E746" s="65">
        <f>0.5/100</f>
        <v>5.0000000000000001E-3</v>
      </c>
      <c r="F746" s="27">
        <v>106.3677804367268</v>
      </c>
      <c r="G746" s="27">
        <f t="shared" si="31"/>
        <v>0.53183890218363405</v>
      </c>
    </row>
    <row r="747" spans="1:7" ht="47.25">
      <c r="A747" s="29">
        <v>12</v>
      </c>
      <c r="B747" s="39" t="s">
        <v>109</v>
      </c>
      <c r="C747" s="38" t="s">
        <v>418</v>
      </c>
      <c r="D747" s="29" t="s">
        <v>23</v>
      </c>
      <c r="E747" s="68">
        <v>0.5</v>
      </c>
      <c r="F747" s="27">
        <v>1.9609988825539522</v>
      </c>
      <c r="G747" s="27">
        <f t="shared" si="31"/>
        <v>0.98049944127697608</v>
      </c>
    </row>
    <row r="748" spans="1:7" ht="45">
      <c r="A748" s="29">
        <v>13</v>
      </c>
      <c r="B748" s="21" t="s">
        <v>73</v>
      </c>
      <c r="C748" s="38" t="s">
        <v>359</v>
      </c>
      <c r="D748" s="29" t="s">
        <v>10</v>
      </c>
      <c r="E748" s="47">
        <v>0.28999999999999998</v>
      </c>
      <c r="F748" s="27">
        <v>124.97199032952162</v>
      </c>
      <c r="G748" s="27">
        <f t="shared" si="31"/>
        <v>36.241877195561266</v>
      </c>
    </row>
    <row r="749" spans="1:7" ht="37.35" customHeight="1">
      <c r="A749" s="29">
        <v>14</v>
      </c>
      <c r="B749" s="21" t="s">
        <v>74</v>
      </c>
      <c r="C749" s="67" t="s">
        <v>360</v>
      </c>
      <c r="D749" s="29" t="s">
        <v>10</v>
      </c>
      <c r="E749" s="47">
        <v>0.27900000000000003</v>
      </c>
      <c r="F749" s="27">
        <v>109.22062401890945</v>
      </c>
      <c r="G749" s="27">
        <f t="shared" si="31"/>
        <v>30.47255410127574</v>
      </c>
    </row>
    <row r="750" spans="1:7" ht="18">
      <c r="A750" s="16"/>
      <c r="B750" s="17"/>
      <c r="C750" s="18" t="s">
        <v>419</v>
      </c>
      <c r="D750" s="16"/>
      <c r="E750" s="16"/>
      <c r="F750" s="16"/>
      <c r="G750" s="19"/>
    </row>
    <row r="751" spans="1:7">
      <c r="A751" s="20"/>
      <c r="B751" s="21"/>
      <c r="C751" s="18" t="s">
        <v>56</v>
      </c>
      <c r="D751" s="1"/>
      <c r="E751" s="22"/>
      <c r="F751" s="23"/>
      <c r="G751" s="23"/>
    </row>
    <row r="752" spans="1:7" ht="25.5">
      <c r="A752" s="20">
        <v>1</v>
      </c>
      <c r="B752" s="21" t="s">
        <v>45</v>
      </c>
      <c r="C752" s="24" t="s">
        <v>78</v>
      </c>
      <c r="D752" s="25" t="s">
        <v>57</v>
      </c>
      <c r="E752" s="26">
        <v>546</v>
      </c>
      <c r="F752" s="27">
        <v>0.42932480293630632</v>
      </c>
      <c r="G752" s="27">
        <f>SUM(E752*F752)</f>
        <v>234.41134240322324</v>
      </c>
    </row>
    <row r="753" spans="1:7" ht="17.45" customHeight="1">
      <c r="A753" s="153">
        <v>2</v>
      </c>
      <c r="B753" s="21" t="s">
        <v>46</v>
      </c>
      <c r="C753" s="154" t="s">
        <v>79</v>
      </c>
      <c r="D753" s="126" t="s">
        <v>19</v>
      </c>
      <c r="E753" s="129">
        <v>2.5999999999999999E-2</v>
      </c>
      <c r="F753" s="163">
        <v>7047.9490176033723</v>
      </c>
      <c r="G753" s="163">
        <f>SUM(E753*F753)</f>
        <v>183.24667445768767</v>
      </c>
    </row>
    <row r="754" spans="1:7">
      <c r="A754" s="153"/>
      <c r="B754" s="28" t="s">
        <v>47</v>
      </c>
      <c r="C754" s="154"/>
      <c r="D754" s="127"/>
      <c r="E754" s="130"/>
      <c r="F754" s="164"/>
      <c r="G754" s="164"/>
    </row>
    <row r="755" spans="1:7" ht="25.5">
      <c r="A755" s="153"/>
      <c r="B755" s="21" t="s">
        <v>80</v>
      </c>
      <c r="C755" s="154"/>
      <c r="D755" s="128"/>
      <c r="E755" s="131"/>
      <c r="F755" s="165"/>
      <c r="G755" s="165"/>
    </row>
    <row r="756" spans="1:7" ht="17.45" customHeight="1">
      <c r="A756" s="153">
        <v>3</v>
      </c>
      <c r="B756" s="28" t="s">
        <v>52</v>
      </c>
      <c r="C756" s="154" t="s">
        <v>580</v>
      </c>
      <c r="D756" s="138" t="s">
        <v>19</v>
      </c>
      <c r="E756" s="141">
        <f>(8.5+0.5)/1000</f>
        <v>8.9999999999999993E-3</v>
      </c>
      <c r="F756" s="163">
        <v>7703.2715195547598</v>
      </c>
      <c r="G756" s="163">
        <f>SUM(E756*F756)</f>
        <v>69.329443675992835</v>
      </c>
    </row>
    <row r="757" spans="1:7">
      <c r="A757" s="153"/>
      <c r="B757" s="21" t="s">
        <v>58</v>
      </c>
      <c r="C757" s="154"/>
      <c r="D757" s="139"/>
      <c r="E757" s="157"/>
      <c r="F757" s="164"/>
      <c r="G757" s="164"/>
    </row>
    <row r="758" spans="1:7" ht="25.5">
      <c r="A758" s="153"/>
      <c r="B758" s="21" t="s">
        <v>81</v>
      </c>
      <c r="C758" s="154"/>
      <c r="D758" s="140"/>
      <c r="E758" s="142"/>
      <c r="F758" s="165"/>
      <c r="G758" s="165"/>
    </row>
    <row r="759" spans="1:7" ht="17.45" customHeight="1">
      <c r="A759" s="153">
        <v>4</v>
      </c>
      <c r="B759" s="28" t="s">
        <v>53</v>
      </c>
      <c r="C759" s="154" t="s">
        <v>581</v>
      </c>
      <c r="D759" s="138" t="s">
        <v>19</v>
      </c>
      <c r="E759" s="143">
        <f>(108+3)/1000</f>
        <v>0.111</v>
      </c>
      <c r="F759" s="163">
        <v>7035.259862374066</v>
      </c>
      <c r="G759" s="163">
        <f>SUM(E759*F759)</f>
        <v>780.91384472352138</v>
      </c>
    </row>
    <row r="760" spans="1:7">
      <c r="A760" s="153"/>
      <c r="B760" s="21" t="s">
        <v>59</v>
      </c>
      <c r="C760" s="154"/>
      <c r="D760" s="139"/>
      <c r="E760" s="144"/>
      <c r="F760" s="164"/>
      <c r="G760" s="164"/>
    </row>
    <row r="761" spans="1:7" ht="25.5">
      <c r="A761" s="153"/>
      <c r="B761" s="21" t="s">
        <v>82</v>
      </c>
      <c r="C761" s="154"/>
      <c r="D761" s="140"/>
      <c r="E761" s="145"/>
      <c r="F761" s="165"/>
      <c r="G761" s="165"/>
    </row>
    <row r="762" spans="1:7" ht="17.45" customHeight="1">
      <c r="A762" s="153">
        <v>5</v>
      </c>
      <c r="B762" s="28" t="s">
        <v>47</v>
      </c>
      <c r="C762" s="154" t="s">
        <v>582</v>
      </c>
      <c r="D762" s="138" t="s">
        <v>19</v>
      </c>
      <c r="E762" s="158">
        <f>(63+2)/1000</f>
        <v>6.5000000000000002E-2</v>
      </c>
      <c r="F762" s="163">
        <v>5442.320996383768</v>
      </c>
      <c r="G762" s="163">
        <f>SUM(E762*F762)</f>
        <v>353.75086476494494</v>
      </c>
    </row>
    <row r="763" spans="1:7">
      <c r="A763" s="153"/>
      <c r="B763" s="21" t="s">
        <v>60</v>
      </c>
      <c r="C763" s="154"/>
      <c r="D763" s="139"/>
      <c r="E763" s="159"/>
      <c r="F763" s="164"/>
      <c r="G763" s="164"/>
    </row>
    <row r="764" spans="1:7" ht="25.5">
      <c r="A764" s="153"/>
      <c r="B764" s="21" t="s">
        <v>80</v>
      </c>
      <c r="C764" s="154"/>
      <c r="D764" s="140"/>
      <c r="E764" s="160"/>
      <c r="F764" s="165"/>
      <c r="G764" s="165"/>
    </row>
    <row r="765" spans="1:7" ht="30">
      <c r="A765" s="20">
        <v>6</v>
      </c>
      <c r="B765" s="28" t="s">
        <v>15</v>
      </c>
      <c r="C765" s="24" t="s">
        <v>14</v>
      </c>
      <c r="D765" s="29" t="s">
        <v>7</v>
      </c>
      <c r="E765" s="30">
        <v>18</v>
      </c>
      <c r="F765" s="27">
        <v>10.64505164099787</v>
      </c>
      <c r="G765" s="27">
        <f>SUM(E765*F765)</f>
        <v>191.61092953796168</v>
      </c>
    </row>
    <row r="766" spans="1:7" ht="45">
      <c r="A766" s="20">
        <v>7</v>
      </c>
      <c r="B766" s="28" t="s">
        <v>61</v>
      </c>
      <c r="C766" s="31" t="s">
        <v>83</v>
      </c>
      <c r="D766" s="29" t="s">
        <v>7</v>
      </c>
      <c r="E766" s="30">
        <v>53</v>
      </c>
      <c r="F766" s="27">
        <v>10.64505164099787</v>
      </c>
      <c r="G766" s="27">
        <f>SUM(E766*F766)</f>
        <v>564.18773697288714</v>
      </c>
    </row>
    <row r="767" spans="1:7">
      <c r="A767" s="153">
        <v>8</v>
      </c>
      <c r="B767" s="32" t="s">
        <v>84</v>
      </c>
      <c r="C767" s="154" t="s">
        <v>583</v>
      </c>
      <c r="D767" s="149" t="s">
        <v>38</v>
      </c>
      <c r="E767" s="135">
        <v>0.94499999999999995</v>
      </c>
      <c r="F767" s="188">
        <v>820.58566581298646</v>
      </c>
      <c r="G767" s="163">
        <f>SUM(E767*F767)</f>
        <v>775.45345419327214</v>
      </c>
    </row>
    <row r="768" spans="1:7">
      <c r="A768" s="153"/>
      <c r="B768" s="21" t="s">
        <v>86</v>
      </c>
      <c r="C768" s="154"/>
      <c r="D768" s="150"/>
      <c r="E768" s="136"/>
      <c r="F768" s="189"/>
      <c r="G768" s="164"/>
    </row>
    <row r="769" spans="1:7">
      <c r="A769" s="153"/>
      <c r="B769" s="21" t="s">
        <v>16</v>
      </c>
      <c r="C769" s="154"/>
      <c r="D769" s="151"/>
      <c r="E769" s="137"/>
      <c r="F769" s="190"/>
      <c r="G769" s="165"/>
    </row>
    <row r="770" spans="1:7" ht="15" customHeight="1">
      <c r="A770" s="153">
        <v>9</v>
      </c>
      <c r="B770" s="155" t="s">
        <v>87</v>
      </c>
      <c r="C770" s="156" t="s">
        <v>637</v>
      </c>
      <c r="D770" s="126" t="s">
        <v>13</v>
      </c>
      <c r="E770" s="135">
        <v>2.36</v>
      </c>
      <c r="F770" s="163">
        <v>176.46884265995695</v>
      </c>
      <c r="G770" s="163">
        <f>SUM(E770*F770)</f>
        <v>416.46646867749837</v>
      </c>
    </row>
    <row r="771" spans="1:7">
      <c r="A771" s="153"/>
      <c r="B771" s="155"/>
      <c r="C771" s="156"/>
      <c r="D771" s="127"/>
      <c r="E771" s="136"/>
      <c r="F771" s="164"/>
      <c r="G771" s="164"/>
    </row>
    <row r="772" spans="1:7">
      <c r="A772" s="153"/>
      <c r="B772" s="155"/>
      <c r="C772" s="156"/>
      <c r="D772" s="127"/>
      <c r="E772" s="136"/>
      <c r="F772" s="164"/>
      <c r="G772" s="164"/>
    </row>
    <row r="773" spans="1:7">
      <c r="A773" s="153"/>
      <c r="B773" s="155"/>
      <c r="C773" s="156"/>
      <c r="D773" s="128"/>
      <c r="E773" s="137"/>
      <c r="F773" s="165"/>
      <c r="G773" s="165"/>
    </row>
    <row r="774" spans="1:7" ht="30">
      <c r="A774" s="20">
        <v>10</v>
      </c>
      <c r="B774" s="28" t="s">
        <v>49</v>
      </c>
      <c r="C774" s="24" t="s">
        <v>89</v>
      </c>
      <c r="D774" s="25" t="s">
        <v>13</v>
      </c>
      <c r="E774" s="33">
        <v>2.63</v>
      </c>
      <c r="F774" s="27">
        <v>606.33512887491179</v>
      </c>
      <c r="G774" s="27">
        <f>SUM(E774*F774)</f>
        <v>1594.661388941018</v>
      </c>
    </row>
    <row r="775" spans="1:7" s="7" customFormat="1" ht="30">
      <c r="A775" s="34">
        <v>11</v>
      </c>
      <c r="B775" s="28" t="s">
        <v>592</v>
      </c>
      <c r="C775" s="31" t="s">
        <v>606</v>
      </c>
      <c r="D775" s="29" t="s">
        <v>9</v>
      </c>
      <c r="E775" s="56">
        <f>E752*0.06*1.03*0.001</f>
        <v>3.3742799999999996E-2</v>
      </c>
      <c r="F775" s="35">
        <v>259.32765870510798</v>
      </c>
      <c r="G775" s="35">
        <f>SUM(E775*F775)</f>
        <v>8.7504413221547157</v>
      </c>
    </row>
    <row r="776" spans="1:7">
      <c r="A776" s="20"/>
      <c r="B776" s="21"/>
      <c r="C776" s="18" t="s">
        <v>62</v>
      </c>
      <c r="D776" s="1"/>
      <c r="E776" s="22"/>
      <c r="F776" s="27"/>
      <c r="G776" s="27"/>
    </row>
    <row r="777" spans="1:7" ht="30">
      <c r="A777" s="29">
        <v>1</v>
      </c>
      <c r="B777" s="21" t="s">
        <v>176</v>
      </c>
      <c r="C777" s="44" t="s">
        <v>177</v>
      </c>
      <c r="D777" s="2" t="s">
        <v>8</v>
      </c>
      <c r="E777" s="33">
        <v>1.5</v>
      </c>
      <c r="F777" s="27">
        <v>9.2917576208703956</v>
      </c>
      <c r="G777" s="27">
        <f>SUM(E777*F777)</f>
        <v>13.937636431305593</v>
      </c>
    </row>
    <row r="778" spans="1:7" ht="45">
      <c r="A778" s="29">
        <v>2</v>
      </c>
      <c r="B778" s="21" t="s">
        <v>178</v>
      </c>
      <c r="C778" s="38" t="s">
        <v>352</v>
      </c>
      <c r="D778" s="29" t="s">
        <v>8</v>
      </c>
      <c r="E778" s="30">
        <v>172</v>
      </c>
      <c r="F778" s="27">
        <v>2.1606225963790653</v>
      </c>
      <c r="G778" s="27">
        <f t="shared" ref="G778:G790" si="32">SUM(E778*F778)</f>
        <v>371.62708657719924</v>
      </c>
    </row>
    <row r="779" spans="1:7" ht="45">
      <c r="A779" s="29">
        <v>3</v>
      </c>
      <c r="B779" s="21" t="s">
        <v>160</v>
      </c>
      <c r="C779" s="38" t="s">
        <v>353</v>
      </c>
      <c r="D779" s="29" t="s">
        <v>8</v>
      </c>
      <c r="E779" s="30">
        <v>101</v>
      </c>
      <c r="F779" s="27">
        <v>1.2564032585489271</v>
      </c>
      <c r="G779" s="27">
        <f t="shared" si="32"/>
        <v>126.89672911344164</v>
      </c>
    </row>
    <row r="780" spans="1:7" ht="30">
      <c r="A780" s="29">
        <v>4</v>
      </c>
      <c r="B780" s="59" t="s">
        <v>354</v>
      </c>
      <c r="C780" s="38" t="s">
        <v>179</v>
      </c>
      <c r="D780" s="29" t="s">
        <v>6</v>
      </c>
      <c r="E780" s="41">
        <v>1</v>
      </c>
      <c r="F780" s="27">
        <v>56.535747778722559</v>
      </c>
      <c r="G780" s="27">
        <f t="shared" si="32"/>
        <v>56.535747778722559</v>
      </c>
    </row>
    <row r="781" spans="1:7" ht="30">
      <c r="A781" s="29">
        <v>5</v>
      </c>
      <c r="B781" s="21" t="s">
        <v>180</v>
      </c>
      <c r="C781" s="24" t="s">
        <v>181</v>
      </c>
      <c r="D781" s="34" t="s">
        <v>6</v>
      </c>
      <c r="E781" s="42">
        <v>2</v>
      </c>
      <c r="F781" s="27">
        <v>10.422632375924122</v>
      </c>
      <c r="G781" s="27">
        <f t="shared" si="32"/>
        <v>20.845264751848244</v>
      </c>
    </row>
    <row r="782" spans="1:7" ht="30">
      <c r="A782" s="29">
        <v>6</v>
      </c>
      <c r="B782" s="39" t="s">
        <v>70</v>
      </c>
      <c r="C782" s="24" t="s">
        <v>355</v>
      </c>
      <c r="D782" s="25" t="s">
        <v>55</v>
      </c>
      <c r="E782" s="34">
        <v>0.1</v>
      </c>
      <c r="F782" s="27">
        <v>286.5427250876773</v>
      </c>
      <c r="G782" s="27">
        <f t="shared" si="32"/>
        <v>28.654272508767733</v>
      </c>
    </row>
    <row r="783" spans="1:7" ht="30">
      <c r="A783" s="29">
        <v>7</v>
      </c>
      <c r="B783" s="39" t="s">
        <v>33</v>
      </c>
      <c r="C783" s="38" t="s">
        <v>222</v>
      </c>
      <c r="D783" s="29" t="s">
        <v>9</v>
      </c>
      <c r="E783" s="34">
        <v>5.1999999999999998E-3</v>
      </c>
      <c r="F783" s="27">
        <v>2118.3091592585915</v>
      </c>
      <c r="G783" s="27">
        <f t="shared" si="32"/>
        <v>11.015207628144676</v>
      </c>
    </row>
    <row r="784" spans="1:7" ht="30">
      <c r="A784" s="29">
        <v>8</v>
      </c>
      <c r="B784" s="39" t="s">
        <v>70</v>
      </c>
      <c r="C784" s="38" t="s">
        <v>357</v>
      </c>
      <c r="D784" s="25" t="s">
        <v>55</v>
      </c>
      <c r="E784" s="30">
        <v>0.3</v>
      </c>
      <c r="F784" s="27">
        <v>58.219356702295563</v>
      </c>
      <c r="G784" s="27">
        <f t="shared" si="32"/>
        <v>17.465807010688668</v>
      </c>
    </row>
    <row r="785" spans="1:7" ht="30">
      <c r="A785" s="29">
        <v>9</v>
      </c>
      <c r="B785" s="39" t="s">
        <v>70</v>
      </c>
      <c r="C785" s="38" t="s">
        <v>396</v>
      </c>
      <c r="D785" s="25" t="s">
        <v>55</v>
      </c>
      <c r="E785" s="30">
        <v>0.1</v>
      </c>
      <c r="F785" s="27">
        <v>49.381032764796906</v>
      </c>
      <c r="G785" s="27">
        <f t="shared" si="32"/>
        <v>4.9381032764796906</v>
      </c>
    </row>
    <row r="786" spans="1:7" ht="45">
      <c r="A786" s="29">
        <v>10</v>
      </c>
      <c r="B786" s="39" t="s">
        <v>11</v>
      </c>
      <c r="C786" s="38" t="s">
        <v>107</v>
      </c>
      <c r="D786" s="29" t="s">
        <v>23</v>
      </c>
      <c r="E786" s="62">
        <v>273</v>
      </c>
      <c r="F786" s="27">
        <v>0.22095809843746625</v>
      </c>
      <c r="G786" s="27">
        <f t="shared" si="32"/>
        <v>60.32156087342829</v>
      </c>
    </row>
    <row r="787" spans="1:7" ht="45">
      <c r="A787" s="64">
        <v>11</v>
      </c>
      <c r="B787" s="21" t="s">
        <v>24</v>
      </c>
      <c r="C787" s="63" t="s">
        <v>183</v>
      </c>
      <c r="D787" s="64" t="s">
        <v>13</v>
      </c>
      <c r="E787" s="65">
        <f>0.5/100</f>
        <v>5.0000000000000001E-3</v>
      </c>
      <c r="F787" s="27">
        <v>106.3677804367268</v>
      </c>
      <c r="G787" s="27">
        <f t="shared" si="32"/>
        <v>0.53183890218363405</v>
      </c>
    </row>
    <row r="788" spans="1:7" ht="47.25">
      <c r="A788" s="29">
        <v>12</v>
      </c>
      <c r="B788" s="39" t="s">
        <v>109</v>
      </c>
      <c r="C788" s="38" t="s">
        <v>418</v>
      </c>
      <c r="D788" s="29" t="s">
        <v>23</v>
      </c>
      <c r="E788" s="68">
        <v>0.5</v>
      </c>
      <c r="F788" s="27">
        <v>1.9609988825539522</v>
      </c>
      <c r="G788" s="27">
        <f t="shared" si="32"/>
        <v>0.98049944127697608</v>
      </c>
    </row>
    <row r="789" spans="1:7" ht="45">
      <c r="A789" s="29">
        <v>13</v>
      </c>
      <c r="B789" s="21" t="s">
        <v>73</v>
      </c>
      <c r="C789" s="38" t="s">
        <v>359</v>
      </c>
      <c r="D789" s="29" t="s">
        <v>10</v>
      </c>
      <c r="E789" s="66">
        <v>0.17349999999999999</v>
      </c>
      <c r="F789" s="27">
        <v>124.97199032952162</v>
      </c>
      <c r="G789" s="27">
        <f t="shared" si="32"/>
        <v>21.682640322171999</v>
      </c>
    </row>
    <row r="790" spans="1:7" ht="30">
      <c r="A790" s="29">
        <v>14</v>
      </c>
      <c r="B790" s="21" t="s">
        <v>74</v>
      </c>
      <c r="C790" s="67" t="s">
        <v>360</v>
      </c>
      <c r="D790" s="29" t="s">
        <v>10</v>
      </c>
      <c r="E790" s="47">
        <v>0.10100000000000001</v>
      </c>
      <c r="F790" s="27">
        <v>109.22062401890943</v>
      </c>
      <c r="G790" s="27">
        <f t="shared" si="32"/>
        <v>11.031283025909854</v>
      </c>
    </row>
    <row r="791" spans="1:7" ht="18">
      <c r="A791" s="16"/>
      <c r="B791" s="17"/>
      <c r="C791" s="18" t="s">
        <v>420</v>
      </c>
      <c r="D791" s="16"/>
      <c r="E791" s="16"/>
      <c r="F791" s="16"/>
      <c r="G791" s="19"/>
    </row>
    <row r="792" spans="1:7">
      <c r="A792" s="20"/>
      <c r="B792" s="21"/>
      <c r="C792" s="18" t="s">
        <v>56</v>
      </c>
      <c r="D792" s="1"/>
      <c r="E792" s="22"/>
      <c r="F792" s="23"/>
      <c r="G792" s="23"/>
    </row>
    <row r="793" spans="1:7" ht="25.5">
      <c r="A793" s="20">
        <v>1</v>
      </c>
      <c r="B793" s="21" t="s">
        <v>45</v>
      </c>
      <c r="C793" s="24" t="s">
        <v>78</v>
      </c>
      <c r="D793" s="25" t="s">
        <v>57</v>
      </c>
      <c r="E793" s="26">
        <v>762</v>
      </c>
      <c r="F793" s="27">
        <v>0.42932480293630632</v>
      </c>
      <c r="G793" s="27">
        <f>SUM(E793*F793)</f>
        <v>327.14549983746542</v>
      </c>
    </row>
    <row r="794" spans="1:7" ht="17.45" customHeight="1">
      <c r="A794" s="153">
        <v>2</v>
      </c>
      <c r="B794" s="21" t="s">
        <v>46</v>
      </c>
      <c r="C794" s="154" t="s">
        <v>79</v>
      </c>
      <c r="D794" s="126" t="s">
        <v>19</v>
      </c>
      <c r="E794" s="129">
        <v>2.9499999999999998E-2</v>
      </c>
      <c r="F794" s="163">
        <v>7047.9490176033723</v>
      </c>
      <c r="G794" s="163">
        <f>SUM(E794*F794)</f>
        <v>207.91449601929946</v>
      </c>
    </row>
    <row r="795" spans="1:7">
      <c r="A795" s="153"/>
      <c r="B795" s="28" t="s">
        <v>47</v>
      </c>
      <c r="C795" s="154"/>
      <c r="D795" s="127"/>
      <c r="E795" s="130"/>
      <c r="F795" s="164"/>
      <c r="G795" s="164"/>
    </row>
    <row r="796" spans="1:7" ht="25.5">
      <c r="A796" s="153"/>
      <c r="B796" s="21" t="s">
        <v>80</v>
      </c>
      <c r="C796" s="154"/>
      <c r="D796" s="128"/>
      <c r="E796" s="131"/>
      <c r="F796" s="165"/>
      <c r="G796" s="165"/>
    </row>
    <row r="797" spans="1:7" ht="17.45" customHeight="1">
      <c r="A797" s="153">
        <v>3</v>
      </c>
      <c r="B797" s="28" t="s">
        <v>52</v>
      </c>
      <c r="C797" s="154" t="s">
        <v>327</v>
      </c>
      <c r="D797" s="138" t="s">
        <v>19</v>
      </c>
      <c r="E797" s="141">
        <f>(9.5+0.5)/1000</f>
        <v>0.01</v>
      </c>
      <c r="F797" s="163">
        <v>7703.2715195547598</v>
      </c>
      <c r="G797" s="163">
        <f>SUM(E797*F797)</f>
        <v>77.032715195547595</v>
      </c>
    </row>
    <row r="798" spans="1:7">
      <c r="A798" s="153"/>
      <c r="B798" s="21" t="s">
        <v>58</v>
      </c>
      <c r="C798" s="154"/>
      <c r="D798" s="139"/>
      <c r="E798" s="157"/>
      <c r="F798" s="164"/>
      <c r="G798" s="164"/>
    </row>
    <row r="799" spans="1:7" ht="25.5">
      <c r="A799" s="153"/>
      <c r="B799" s="21" t="s">
        <v>81</v>
      </c>
      <c r="C799" s="154"/>
      <c r="D799" s="140"/>
      <c r="E799" s="142"/>
      <c r="F799" s="165"/>
      <c r="G799" s="165"/>
    </row>
    <row r="800" spans="1:7" ht="17.45" customHeight="1">
      <c r="A800" s="153">
        <v>4</v>
      </c>
      <c r="B800" s="28" t="s">
        <v>53</v>
      </c>
      <c r="C800" s="154" t="s">
        <v>328</v>
      </c>
      <c r="D800" s="138" t="s">
        <v>19</v>
      </c>
      <c r="E800" s="143">
        <f>(114.5+3.5)/1000</f>
        <v>0.11799999999999999</v>
      </c>
      <c r="F800" s="191">
        <v>7035.259862374066</v>
      </c>
      <c r="G800" s="163">
        <f>SUM(E800*F800)</f>
        <v>830.16066376013976</v>
      </c>
    </row>
    <row r="801" spans="1:7">
      <c r="A801" s="153"/>
      <c r="B801" s="21" t="s">
        <v>59</v>
      </c>
      <c r="C801" s="154"/>
      <c r="D801" s="139"/>
      <c r="E801" s="144"/>
      <c r="F801" s="192"/>
      <c r="G801" s="164"/>
    </row>
    <row r="802" spans="1:7" ht="25.5">
      <c r="A802" s="153"/>
      <c r="B802" s="21" t="s">
        <v>82</v>
      </c>
      <c r="C802" s="154"/>
      <c r="D802" s="140"/>
      <c r="E802" s="145"/>
      <c r="F802" s="193"/>
      <c r="G802" s="165"/>
    </row>
    <row r="803" spans="1:7" ht="17.45" customHeight="1">
      <c r="A803" s="153">
        <v>5</v>
      </c>
      <c r="B803" s="28" t="s">
        <v>47</v>
      </c>
      <c r="C803" s="154" t="s">
        <v>329</v>
      </c>
      <c r="D803" s="138" t="s">
        <v>19</v>
      </c>
      <c r="E803" s="158">
        <f>(67+2)/1000</f>
        <v>6.9000000000000006E-2</v>
      </c>
      <c r="F803" s="163">
        <v>5442.320996383768</v>
      </c>
      <c r="G803" s="163">
        <f>SUM(E803*F803)</f>
        <v>375.52014875048002</v>
      </c>
    </row>
    <row r="804" spans="1:7">
      <c r="A804" s="153"/>
      <c r="B804" s="21" t="s">
        <v>60</v>
      </c>
      <c r="C804" s="154"/>
      <c r="D804" s="139"/>
      <c r="E804" s="159"/>
      <c r="F804" s="164"/>
      <c r="G804" s="164"/>
    </row>
    <row r="805" spans="1:7" ht="25.5">
      <c r="A805" s="153"/>
      <c r="B805" s="21" t="s">
        <v>80</v>
      </c>
      <c r="C805" s="154"/>
      <c r="D805" s="140"/>
      <c r="E805" s="160"/>
      <c r="F805" s="165"/>
      <c r="G805" s="165"/>
    </row>
    <row r="806" spans="1:7" ht="30">
      <c r="A806" s="20">
        <v>6</v>
      </c>
      <c r="B806" s="28" t="s">
        <v>15</v>
      </c>
      <c r="C806" s="24" t="s">
        <v>14</v>
      </c>
      <c r="D806" s="29" t="s">
        <v>7</v>
      </c>
      <c r="E806" s="30">
        <v>17</v>
      </c>
      <c r="F806" s="27">
        <v>10.64505164099787</v>
      </c>
      <c r="G806" s="27">
        <f>SUM(E806*F806)</f>
        <v>180.9658778969638</v>
      </c>
    </row>
    <row r="807" spans="1:7" ht="45">
      <c r="A807" s="20">
        <v>7</v>
      </c>
      <c r="B807" s="28" t="s">
        <v>61</v>
      </c>
      <c r="C807" s="31" t="s">
        <v>83</v>
      </c>
      <c r="D807" s="29" t="s">
        <v>7</v>
      </c>
      <c r="E807" s="30">
        <v>48</v>
      </c>
      <c r="F807" s="27">
        <v>10.64505164099787</v>
      </c>
      <c r="G807" s="27">
        <f>SUM(E807*F807)</f>
        <v>510.96247876789778</v>
      </c>
    </row>
    <row r="808" spans="1:7">
      <c r="A808" s="153">
        <v>8</v>
      </c>
      <c r="B808" s="32" t="s">
        <v>84</v>
      </c>
      <c r="C808" s="154" t="s">
        <v>85</v>
      </c>
      <c r="D808" s="149" t="s">
        <v>38</v>
      </c>
      <c r="E808" s="135">
        <v>1.07</v>
      </c>
      <c r="F808" s="163">
        <v>820.58566581298635</v>
      </c>
      <c r="G808" s="163">
        <f>SUM(E808*F808)</f>
        <v>878.02666241989539</v>
      </c>
    </row>
    <row r="809" spans="1:7">
      <c r="A809" s="153"/>
      <c r="B809" s="21" t="s">
        <v>86</v>
      </c>
      <c r="C809" s="154"/>
      <c r="D809" s="150"/>
      <c r="E809" s="136"/>
      <c r="F809" s="164"/>
      <c r="G809" s="164"/>
    </row>
    <row r="810" spans="1:7">
      <c r="A810" s="153"/>
      <c r="B810" s="21" t="s">
        <v>16</v>
      </c>
      <c r="C810" s="154"/>
      <c r="D810" s="151"/>
      <c r="E810" s="137"/>
      <c r="F810" s="165"/>
      <c r="G810" s="165"/>
    </row>
    <row r="811" spans="1:7" ht="15" customHeight="1">
      <c r="A811" s="153">
        <v>9</v>
      </c>
      <c r="B811" s="155" t="s">
        <v>87</v>
      </c>
      <c r="C811" s="156" t="s">
        <v>637</v>
      </c>
      <c r="D811" s="126" t="s">
        <v>13</v>
      </c>
      <c r="E811" s="135">
        <v>2.4300000000000002</v>
      </c>
      <c r="F811" s="163">
        <v>176.46884265995692</v>
      </c>
      <c r="G811" s="163">
        <f>SUM(E811*F811)</f>
        <v>428.81928766369532</v>
      </c>
    </row>
    <row r="812" spans="1:7">
      <c r="A812" s="153"/>
      <c r="B812" s="155"/>
      <c r="C812" s="156"/>
      <c r="D812" s="127"/>
      <c r="E812" s="136"/>
      <c r="F812" s="164"/>
      <c r="G812" s="164"/>
    </row>
    <row r="813" spans="1:7">
      <c r="A813" s="153"/>
      <c r="B813" s="155"/>
      <c r="C813" s="156"/>
      <c r="D813" s="127"/>
      <c r="E813" s="136"/>
      <c r="F813" s="164"/>
      <c r="G813" s="164"/>
    </row>
    <row r="814" spans="1:7">
      <c r="A814" s="153"/>
      <c r="B814" s="155"/>
      <c r="C814" s="156"/>
      <c r="D814" s="128"/>
      <c r="E814" s="137"/>
      <c r="F814" s="165"/>
      <c r="G814" s="165"/>
    </row>
    <row r="815" spans="1:7" ht="30">
      <c r="A815" s="20">
        <v>10</v>
      </c>
      <c r="B815" s="28" t="s">
        <v>49</v>
      </c>
      <c r="C815" s="24" t="s">
        <v>89</v>
      </c>
      <c r="D815" s="25" t="s">
        <v>13</v>
      </c>
      <c r="E815" s="33">
        <v>2.93</v>
      </c>
      <c r="F815" s="27">
        <v>606.33512887491179</v>
      </c>
      <c r="G815" s="27">
        <f>SUM(E815*F815)</f>
        <v>1776.5619276034915</v>
      </c>
    </row>
    <row r="816" spans="1:7" s="7" customFormat="1" ht="30">
      <c r="A816" s="34">
        <v>11</v>
      </c>
      <c r="B816" s="28" t="s">
        <v>592</v>
      </c>
      <c r="C816" s="31" t="s">
        <v>607</v>
      </c>
      <c r="D816" s="29" t="s">
        <v>9</v>
      </c>
      <c r="E816" s="56">
        <f>E793*0.06*1.03*0.001</f>
        <v>4.7091599999999997E-2</v>
      </c>
      <c r="F816" s="35">
        <v>259.32765870510798</v>
      </c>
      <c r="G816" s="35">
        <f>SUM(E816*F816)</f>
        <v>12.212154372677462</v>
      </c>
    </row>
    <row r="817" spans="1:7">
      <c r="A817" s="20"/>
      <c r="B817" s="21"/>
      <c r="C817" s="18" t="s">
        <v>62</v>
      </c>
      <c r="D817" s="1"/>
      <c r="E817" s="22"/>
      <c r="F817" s="27"/>
      <c r="G817" s="27"/>
    </row>
    <row r="818" spans="1:7" ht="30">
      <c r="A818" s="29">
        <v>1</v>
      </c>
      <c r="B818" s="21" t="s">
        <v>176</v>
      </c>
      <c r="C818" s="44" t="s">
        <v>177</v>
      </c>
      <c r="D818" s="2" t="s">
        <v>8</v>
      </c>
      <c r="E818" s="33">
        <v>2.5</v>
      </c>
      <c r="F818" s="27">
        <v>9.2917576208703956</v>
      </c>
      <c r="G818" s="27">
        <f>SUM(E818*F818)</f>
        <v>23.229394052175991</v>
      </c>
    </row>
    <row r="819" spans="1:7" ht="30">
      <c r="A819" s="29">
        <v>2</v>
      </c>
      <c r="B819" s="21" t="s">
        <v>65</v>
      </c>
      <c r="C819" s="38" t="s">
        <v>159</v>
      </c>
      <c r="D819" s="29" t="s">
        <v>8</v>
      </c>
      <c r="E819" s="30">
        <v>1</v>
      </c>
      <c r="F819" s="27">
        <v>3.0658451281403614</v>
      </c>
      <c r="G819" s="27">
        <f t="shared" ref="G819:G838" si="33">SUM(E819*F819)</f>
        <v>3.0658451281403614</v>
      </c>
    </row>
    <row r="820" spans="1:7" ht="45">
      <c r="A820" s="29">
        <v>3</v>
      </c>
      <c r="B820" s="21" t="s">
        <v>178</v>
      </c>
      <c r="C820" s="38" t="s">
        <v>352</v>
      </c>
      <c r="D820" s="29" t="s">
        <v>8</v>
      </c>
      <c r="E820" s="30">
        <v>95</v>
      </c>
      <c r="F820" s="27">
        <v>2.1606225963790653</v>
      </c>
      <c r="G820" s="27">
        <f t="shared" si="33"/>
        <v>205.25914665601121</v>
      </c>
    </row>
    <row r="821" spans="1:7" ht="45">
      <c r="A821" s="29">
        <v>4</v>
      </c>
      <c r="B821" s="21" t="s">
        <v>160</v>
      </c>
      <c r="C821" s="38" t="s">
        <v>353</v>
      </c>
      <c r="D821" s="29" t="s">
        <v>8</v>
      </c>
      <c r="E821" s="30">
        <v>167</v>
      </c>
      <c r="F821" s="27">
        <v>1.2564032585489271</v>
      </c>
      <c r="G821" s="27">
        <f t="shared" si="33"/>
        <v>209.81934417767081</v>
      </c>
    </row>
    <row r="822" spans="1:7" s="11" customFormat="1" ht="30">
      <c r="A822" s="40" t="s">
        <v>211</v>
      </c>
      <c r="B822" s="59" t="s">
        <v>354</v>
      </c>
      <c r="C822" s="38" t="s">
        <v>212</v>
      </c>
      <c r="D822" s="29" t="s">
        <v>6</v>
      </c>
      <c r="E822" s="41">
        <v>1</v>
      </c>
      <c r="F822" s="27">
        <v>30.348683322441673</v>
      </c>
      <c r="G822" s="27">
        <f t="shared" si="33"/>
        <v>30.348683322441673</v>
      </c>
    </row>
    <row r="823" spans="1:7" ht="25.5">
      <c r="A823" s="29">
        <v>6</v>
      </c>
      <c r="B823" s="59" t="s">
        <v>354</v>
      </c>
      <c r="C823" s="38" t="s">
        <v>261</v>
      </c>
      <c r="D823" s="29" t="s">
        <v>6</v>
      </c>
      <c r="E823" s="41">
        <v>1</v>
      </c>
      <c r="F823" s="27">
        <v>74.948922648511413</v>
      </c>
      <c r="G823" s="27">
        <f t="shared" si="33"/>
        <v>74.948922648511413</v>
      </c>
    </row>
    <row r="824" spans="1:7" ht="30">
      <c r="A824" s="29">
        <v>7</v>
      </c>
      <c r="B824" s="59" t="s">
        <v>354</v>
      </c>
      <c r="C824" s="38" t="s">
        <v>179</v>
      </c>
      <c r="D824" s="29" t="s">
        <v>6</v>
      </c>
      <c r="E824" s="41">
        <v>1</v>
      </c>
      <c r="F824" s="27">
        <v>56.535747778722559</v>
      </c>
      <c r="G824" s="27">
        <f t="shared" si="33"/>
        <v>56.535747778722559</v>
      </c>
    </row>
    <row r="825" spans="1:7" ht="30">
      <c r="A825" s="29">
        <v>8</v>
      </c>
      <c r="B825" s="21" t="s">
        <v>394</v>
      </c>
      <c r="C825" s="38" t="s">
        <v>67</v>
      </c>
      <c r="D825" s="29" t="s">
        <v>6</v>
      </c>
      <c r="E825" s="41">
        <v>1</v>
      </c>
      <c r="F825" s="27">
        <v>38.916234578598456</v>
      </c>
      <c r="G825" s="27">
        <f t="shared" si="33"/>
        <v>38.916234578598456</v>
      </c>
    </row>
    <row r="826" spans="1:7" ht="30">
      <c r="A826" s="29">
        <v>9</v>
      </c>
      <c r="B826" s="21" t="s">
        <v>180</v>
      </c>
      <c r="C826" s="24" t="s">
        <v>181</v>
      </c>
      <c r="D826" s="34" t="s">
        <v>6</v>
      </c>
      <c r="E826" s="42">
        <v>2</v>
      </c>
      <c r="F826" s="27">
        <v>10.422632375924122</v>
      </c>
      <c r="G826" s="27">
        <f t="shared" si="33"/>
        <v>20.845264751848244</v>
      </c>
    </row>
    <row r="827" spans="1:7" ht="30">
      <c r="A827" s="29">
        <v>10</v>
      </c>
      <c r="B827" s="21" t="s">
        <v>69</v>
      </c>
      <c r="C827" s="24" t="s">
        <v>165</v>
      </c>
      <c r="D827" s="34" t="s">
        <v>6</v>
      </c>
      <c r="E827" s="42">
        <v>2</v>
      </c>
      <c r="F827" s="27">
        <v>9.053142326978536</v>
      </c>
      <c r="G827" s="27">
        <f t="shared" si="33"/>
        <v>18.106284653957072</v>
      </c>
    </row>
    <row r="828" spans="1:7" ht="30">
      <c r="A828" s="29">
        <v>11</v>
      </c>
      <c r="B828" s="39" t="s">
        <v>70</v>
      </c>
      <c r="C828" s="24" t="s">
        <v>355</v>
      </c>
      <c r="D828" s="25" t="s">
        <v>55</v>
      </c>
      <c r="E828" s="34">
        <v>0.3</v>
      </c>
      <c r="F828" s="27">
        <v>286.5427250876773</v>
      </c>
      <c r="G828" s="27">
        <f t="shared" si="33"/>
        <v>85.962817526303184</v>
      </c>
    </row>
    <row r="829" spans="1:7" ht="30">
      <c r="A829" s="29">
        <v>12</v>
      </c>
      <c r="B829" s="39" t="s">
        <v>70</v>
      </c>
      <c r="C829" s="24" t="s">
        <v>395</v>
      </c>
      <c r="D829" s="25" t="s">
        <v>55</v>
      </c>
      <c r="E829" s="34">
        <v>0.1</v>
      </c>
      <c r="F829" s="27">
        <v>190.79421576477532</v>
      </c>
      <c r="G829" s="27">
        <f t="shared" si="33"/>
        <v>19.079421576477532</v>
      </c>
    </row>
    <row r="830" spans="1:7" ht="30">
      <c r="A830" s="29">
        <v>13</v>
      </c>
      <c r="B830" s="39" t="s">
        <v>33</v>
      </c>
      <c r="C830" s="38" t="s">
        <v>206</v>
      </c>
      <c r="D830" s="29" t="s">
        <v>9</v>
      </c>
      <c r="E830" s="34">
        <v>1E-3</v>
      </c>
      <c r="F830" s="27">
        <v>2118.3091592585915</v>
      </c>
      <c r="G830" s="27">
        <f t="shared" si="33"/>
        <v>2.1183091592585916</v>
      </c>
    </row>
    <row r="831" spans="1:7" ht="30">
      <c r="A831" s="29">
        <v>14</v>
      </c>
      <c r="B831" s="39" t="s">
        <v>70</v>
      </c>
      <c r="C831" s="38" t="s">
        <v>357</v>
      </c>
      <c r="D831" s="25" t="s">
        <v>55</v>
      </c>
      <c r="E831" s="30">
        <v>0.3</v>
      </c>
      <c r="F831" s="27">
        <v>58.219356702295563</v>
      </c>
      <c r="G831" s="27">
        <f t="shared" si="33"/>
        <v>17.465807010688668</v>
      </c>
    </row>
    <row r="832" spans="1:7" ht="30">
      <c r="A832" s="29">
        <v>15</v>
      </c>
      <c r="B832" s="39" t="s">
        <v>70</v>
      </c>
      <c r="C832" s="38" t="s">
        <v>396</v>
      </c>
      <c r="D832" s="25" t="s">
        <v>55</v>
      </c>
      <c r="E832" s="30">
        <v>0.1</v>
      </c>
      <c r="F832" s="27">
        <v>49.381032764796906</v>
      </c>
      <c r="G832" s="27">
        <f t="shared" si="33"/>
        <v>4.9381032764796906</v>
      </c>
    </row>
    <row r="833" spans="1:7" ht="45">
      <c r="A833" s="29">
        <v>16</v>
      </c>
      <c r="B833" s="39" t="s">
        <v>11</v>
      </c>
      <c r="C833" s="38" t="s">
        <v>107</v>
      </c>
      <c r="D833" s="29" t="s">
        <v>23</v>
      </c>
      <c r="E833" s="62">
        <v>262</v>
      </c>
      <c r="F833" s="27">
        <v>0.22095809843746625</v>
      </c>
      <c r="G833" s="27">
        <f t="shared" si="33"/>
        <v>57.891021790616158</v>
      </c>
    </row>
    <row r="834" spans="1:7" ht="45">
      <c r="A834" s="64">
        <v>17</v>
      </c>
      <c r="B834" s="21" t="s">
        <v>71</v>
      </c>
      <c r="C834" s="44" t="s">
        <v>156</v>
      </c>
      <c r="D834" s="25" t="s">
        <v>9</v>
      </c>
      <c r="E834" s="56">
        <v>2.4E-2</v>
      </c>
      <c r="F834" s="27">
        <v>886.3676543682858</v>
      </c>
      <c r="G834" s="27">
        <f t="shared" si="33"/>
        <v>21.27282370483886</v>
      </c>
    </row>
    <row r="835" spans="1:7" ht="45">
      <c r="A835" s="64">
        <v>18</v>
      </c>
      <c r="B835" s="21" t="s">
        <v>24</v>
      </c>
      <c r="C835" s="63" t="s">
        <v>223</v>
      </c>
      <c r="D835" s="64" t="s">
        <v>13</v>
      </c>
      <c r="E835" s="65">
        <f>0.5/100</f>
        <v>5.0000000000000001E-3</v>
      </c>
      <c r="F835" s="27">
        <v>106.3677804367268</v>
      </c>
      <c r="G835" s="27">
        <f t="shared" si="33"/>
        <v>0.53183890218363405</v>
      </c>
    </row>
    <row r="836" spans="1:7" ht="47.25">
      <c r="A836" s="29">
        <v>19</v>
      </c>
      <c r="B836" s="39" t="s">
        <v>109</v>
      </c>
      <c r="C836" s="38" t="s">
        <v>421</v>
      </c>
      <c r="D836" s="29" t="s">
        <v>23</v>
      </c>
      <c r="E836" s="68">
        <v>1.5</v>
      </c>
      <c r="F836" s="27">
        <v>1.9609988825539524</v>
      </c>
      <c r="G836" s="27">
        <f t="shared" si="33"/>
        <v>2.9414983238309285</v>
      </c>
    </row>
    <row r="837" spans="1:7" ht="45">
      <c r="A837" s="29">
        <v>20</v>
      </c>
      <c r="B837" s="21" t="s">
        <v>73</v>
      </c>
      <c r="C837" s="38" t="s">
        <v>359</v>
      </c>
      <c r="D837" s="29" t="s">
        <v>10</v>
      </c>
      <c r="E837" s="66">
        <v>9.7500000000000003E-2</v>
      </c>
      <c r="F837" s="27">
        <v>124.97199032952162</v>
      </c>
      <c r="G837" s="27">
        <f t="shared" si="33"/>
        <v>12.184769057128358</v>
      </c>
    </row>
    <row r="838" spans="1:7" ht="45">
      <c r="A838" s="29">
        <v>21</v>
      </c>
      <c r="B838" s="21" t="s">
        <v>74</v>
      </c>
      <c r="C838" s="38" t="s">
        <v>398</v>
      </c>
      <c r="D838" s="29" t="s">
        <v>10</v>
      </c>
      <c r="E838" s="47">
        <v>0.16800000000000001</v>
      </c>
      <c r="F838" s="27">
        <v>109.22062401890943</v>
      </c>
      <c r="G838" s="27">
        <f t="shared" si="33"/>
        <v>18.349064835176787</v>
      </c>
    </row>
    <row r="839" spans="1:7">
      <c r="A839" s="77"/>
      <c r="B839" s="49"/>
      <c r="C839" s="18" t="s">
        <v>166</v>
      </c>
      <c r="D839" s="77"/>
      <c r="E839" s="77"/>
      <c r="F839" s="27"/>
      <c r="G839" s="27"/>
    </row>
    <row r="840" spans="1:7" ht="30">
      <c r="A840" s="34">
        <v>1</v>
      </c>
      <c r="B840" s="28" t="s">
        <v>17</v>
      </c>
      <c r="C840" s="24" t="s">
        <v>29</v>
      </c>
      <c r="D840" s="50" t="s">
        <v>7</v>
      </c>
      <c r="E840" s="33">
        <v>0.5</v>
      </c>
      <c r="F840" s="27">
        <v>40.713073227596681</v>
      </c>
      <c r="G840" s="27">
        <f>SUM(E840*F840)</f>
        <v>20.35653661379834</v>
      </c>
    </row>
    <row r="841" spans="1:7" ht="30">
      <c r="A841" s="34">
        <v>2</v>
      </c>
      <c r="B841" s="39" t="s">
        <v>32</v>
      </c>
      <c r="C841" s="44" t="s">
        <v>145</v>
      </c>
      <c r="D841" s="50" t="s">
        <v>7</v>
      </c>
      <c r="E841" s="33">
        <v>1.57</v>
      </c>
      <c r="F841" s="27">
        <v>55.919694199463713</v>
      </c>
      <c r="G841" s="27">
        <f t="shared" ref="G841:G849" si="34">SUM(E841*F841)</f>
        <v>87.793919893158034</v>
      </c>
    </row>
    <row r="842" spans="1:7" ht="30">
      <c r="A842" s="34">
        <v>3</v>
      </c>
      <c r="B842" s="21" t="s">
        <v>11</v>
      </c>
      <c r="C842" s="24" t="s">
        <v>146</v>
      </c>
      <c r="D842" s="50" t="s">
        <v>6</v>
      </c>
      <c r="E842" s="42">
        <v>1</v>
      </c>
      <c r="F842" s="27">
        <v>41.24551170832703</v>
      </c>
      <c r="G842" s="27">
        <f t="shared" si="34"/>
        <v>41.24551170832703</v>
      </c>
    </row>
    <row r="843" spans="1:7" ht="45">
      <c r="A843" s="34">
        <v>4</v>
      </c>
      <c r="B843" s="21" t="s">
        <v>11</v>
      </c>
      <c r="C843" s="58" t="s">
        <v>147</v>
      </c>
      <c r="D843" s="50" t="s">
        <v>6</v>
      </c>
      <c r="E843" s="42">
        <v>1</v>
      </c>
      <c r="F843" s="27">
        <v>64.696531222490123</v>
      </c>
      <c r="G843" s="27">
        <f t="shared" si="34"/>
        <v>64.696531222490123</v>
      </c>
    </row>
    <row r="844" spans="1:7" ht="45">
      <c r="A844" s="34">
        <v>5</v>
      </c>
      <c r="B844" s="21" t="s">
        <v>11</v>
      </c>
      <c r="C844" s="58" t="s">
        <v>167</v>
      </c>
      <c r="D844" s="50" t="s">
        <v>6</v>
      </c>
      <c r="E844" s="42">
        <v>1</v>
      </c>
      <c r="F844" s="27">
        <v>44.191619687493251</v>
      </c>
      <c r="G844" s="27">
        <f t="shared" si="34"/>
        <v>44.191619687493251</v>
      </c>
    </row>
    <row r="845" spans="1:7" ht="30">
      <c r="A845" s="34">
        <v>6</v>
      </c>
      <c r="B845" s="21" t="s">
        <v>11</v>
      </c>
      <c r="C845" s="58" t="s">
        <v>148</v>
      </c>
      <c r="D845" s="50" t="s">
        <v>6</v>
      </c>
      <c r="E845" s="42">
        <v>1</v>
      </c>
      <c r="F845" s="27">
        <v>180.44911372393076</v>
      </c>
      <c r="G845" s="27">
        <f t="shared" si="34"/>
        <v>180.44911372393076</v>
      </c>
    </row>
    <row r="846" spans="1:7" ht="30">
      <c r="A846" s="34">
        <v>7</v>
      </c>
      <c r="B846" s="28" t="s">
        <v>27</v>
      </c>
      <c r="C846" s="44" t="s">
        <v>142</v>
      </c>
      <c r="D846" s="34" t="s">
        <v>9</v>
      </c>
      <c r="E846" s="45">
        <v>1.72E-2</v>
      </c>
      <c r="F846" s="27">
        <v>812.96067289764358</v>
      </c>
      <c r="G846" s="27">
        <f t="shared" si="34"/>
        <v>13.98292357383947</v>
      </c>
    </row>
    <row r="847" spans="1:7" ht="25.5">
      <c r="A847" s="34">
        <v>8</v>
      </c>
      <c r="B847" s="59" t="s">
        <v>143</v>
      </c>
      <c r="C847" s="24" t="s">
        <v>30</v>
      </c>
      <c r="D847" s="34" t="s">
        <v>9</v>
      </c>
      <c r="E847" s="45">
        <v>2.64E-2</v>
      </c>
      <c r="F847" s="27">
        <v>810.17969427070966</v>
      </c>
      <c r="G847" s="27">
        <f t="shared" si="34"/>
        <v>21.388743928746734</v>
      </c>
    </row>
    <row r="848" spans="1:7" ht="25.5">
      <c r="A848" s="34">
        <v>9</v>
      </c>
      <c r="B848" s="21" t="s">
        <v>26</v>
      </c>
      <c r="C848" s="58" t="s">
        <v>31</v>
      </c>
      <c r="D848" s="25" t="s">
        <v>13</v>
      </c>
      <c r="E848" s="61">
        <f>0.1/100</f>
        <v>1E-3</v>
      </c>
      <c r="F848" s="27">
        <v>205.6839946550501</v>
      </c>
      <c r="G848" s="27">
        <f t="shared" si="34"/>
        <v>0.20568399465505011</v>
      </c>
    </row>
    <row r="849" spans="1:7" ht="30">
      <c r="A849" s="34">
        <v>10</v>
      </c>
      <c r="B849" s="57" t="s">
        <v>144</v>
      </c>
      <c r="C849" s="44" t="s">
        <v>40</v>
      </c>
      <c r="D849" s="34" t="s">
        <v>9</v>
      </c>
      <c r="E849" s="45">
        <v>4.36E-2</v>
      </c>
      <c r="F849" s="27">
        <v>9.3692870391828116</v>
      </c>
      <c r="G849" s="27">
        <f t="shared" si="34"/>
        <v>0.40850091490837059</v>
      </c>
    </row>
    <row r="850" spans="1:7">
      <c r="A850" s="77"/>
      <c r="B850" s="49"/>
      <c r="C850" s="18" t="s">
        <v>168</v>
      </c>
      <c r="D850" s="77"/>
      <c r="E850" s="77"/>
      <c r="F850" s="27"/>
      <c r="G850" s="27"/>
    </row>
    <row r="851" spans="1:7" ht="30">
      <c r="A851" s="34">
        <v>1</v>
      </c>
      <c r="B851" s="28" t="s">
        <v>17</v>
      </c>
      <c r="C851" s="24" t="s">
        <v>29</v>
      </c>
      <c r="D851" s="50" t="s">
        <v>7</v>
      </c>
      <c r="E851" s="33">
        <v>0.3</v>
      </c>
      <c r="F851" s="27">
        <v>40.713073227596681</v>
      </c>
      <c r="G851" s="27">
        <f>SUM(E851*F851)</f>
        <v>12.213921968279005</v>
      </c>
    </row>
    <row r="852" spans="1:7" ht="30">
      <c r="A852" s="34">
        <v>2</v>
      </c>
      <c r="B852" s="39" t="s">
        <v>32</v>
      </c>
      <c r="C852" s="44" t="s">
        <v>75</v>
      </c>
      <c r="D852" s="50" t="s">
        <v>7</v>
      </c>
      <c r="E852" s="33">
        <v>0.8</v>
      </c>
      <c r="F852" s="27">
        <v>55.919694199463713</v>
      </c>
      <c r="G852" s="27">
        <f t="shared" ref="G852:G860" si="35">SUM(E852*F852)</f>
        <v>44.735755359570973</v>
      </c>
    </row>
    <row r="853" spans="1:7" ht="30">
      <c r="A853" s="34">
        <v>3</v>
      </c>
      <c r="B853" s="21" t="s">
        <v>11</v>
      </c>
      <c r="C853" s="24" t="s">
        <v>76</v>
      </c>
      <c r="D853" s="50" t="s">
        <v>6</v>
      </c>
      <c r="E853" s="42">
        <v>1</v>
      </c>
      <c r="F853" s="27">
        <v>41.24551170832703</v>
      </c>
      <c r="G853" s="27">
        <f t="shared" si="35"/>
        <v>41.24551170832703</v>
      </c>
    </row>
    <row r="854" spans="1:7" ht="45">
      <c r="A854" s="34">
        <v>4</v>
      </c>
      <c r="B854" s="21" t="s">
        <v>11</v>
      </c>
      <c r="C854" s="58" t="s">
        <v>169</v>
      </c>
      <c r="D854" s="50" t="s">
        <v>6</v>
      </c>
      <c r="E854" s="42">
        <v>1</v>
      </c>
      <c r="F854" s="27">
        <v>28.238444980308188</v>
      </c>
      <c r="G854" s="27">
        <f t="shared" si="35"/>
        <v>28.238444980308188</v>
      </c>
    </row>
    <row r="855" spans="1:7" ht="45">
      <c r="A855" s="34">
        <v>5</v>
      </c>
      <c r="B855" s="21" t="s">
        <v>11</v>
      </c>
      <c r="C855" s="58" t="s">
        <v>170</v>
      </c>
      <c r="D855" s="50" t="s">
        <v>6</v>
      </c>
      <c r="E855" s="42">
        <v>1</v>
      </c>
      <c r="F855" s="27">
        <v>29.461079791662169</v>
      </c>
      <c r="G855" s="27">
        <f t="shared" si="35"/>
        <v>29.461079791662169</v>
      </c>
    </row>
    <row r="856" spans="1:7" ht="30">
      <c r="A856" s="34">
        <v>6</v>
      </c>
      <c r="B856" s="21" t="s">
        <v>11</v>
      </c>
      <c r="C856" s="58" t="s">
        <v>171</v>
      </c>
      <c r="D856" s="50" t="s">
        <v>6</v>
      </c>
      <c r="E856" s="42">
        <v>1</v>
      </c>
      <c r="F856" s="27">
        <v>121.11449902352317</v>
      </c>
      <c r="G856" s="27">
        <f t="shared" si="35"/>
        <v>121.11449902352317</v>
      </c>
    </row>
    <row r="857" spans="1:7" ht="30">
      <c r="A857" s="34">
        <v>7</v>
      </c>
      <c r="B857" s="28" t="s">
        <v>27</v>
      </c>
      <c r="C857" s="44" t="s">
        <v>142</v>
      </c>
      <c r="D857" s="34" t="s">
        <v>9</v>
      </c>
      <c r="E857" s="45">
        <v>1.72E-2</v>
      </c>
      <c r="F857" s="27">
        <v>812.96067289764358</v>
      </c>
      <c r="G857" s="27">
        <f t="shared" si="35"/>
        <v>13.98292357383947</v>
      </c>
    </row>
    <row r="858" spans="1:7" ht="25.5">
      <c r="A858" s="34">
        <v>8</v>
      </c>
      <c r="B858" s="59" t="s">
        <v>143</v>
      </c>
      <c r="C858" s="24" t="s">
        <v>30</v>
      </c>
      <c r="D858" s="34" t="s">
        <v>9</v>
      </c>
      <c r="E858" s="45">
        <v>2.3199999999999998E-2</v>
      </c>
      <c r="F858" s="27">
        <v>810.17969427070966</v>
      </c>
      <c r="G858" s="27">
        <f t="shared" si="35"/>
        <v>18.796168907080464</v>
      </c>
    </row>
    <row r="859" spans="1:7" ht="25.5">
      <c r="A859" s="34">
        <v>9</v>
      </c>
      <c r="B859" s="21" t="s">
        <v>26</v>
      </c>
      <c r="C859" s="58" t="s">
        <v>31</v>
      </c>
      <c r="D859" s="25" t="s">
        <v>13</v>
      </c>
      <c r="E859" s="61">
        <f>0.1/100</f>
        <v>1E-3</v>
      </c>
      <c r="F859" s="27">
        <v>205.6839946550501</v>
      </c>
      <c r="G859" s="27">
        <f t="shared" si="35"/>
        <v>0.20568399465505011</v>
      </c>
    </row>
    <row r="860" spans="1:7" ht="30">
      <c r="A860" s="34">
        <v>10</v>
      </c>
      <c r="B860" s="57" t="s">
        <v>144</v>
      </c>
      <c r="C860" s="44" t="s">
        <v>40</v>
      </c>
      <c r="D860" s="34" t="s">
        <v>9</v>
      </c>
      <c r="E860" s="45">
        <v>4.0399999999999998E-2</v>
      </c>
      <c r="F860" s="27">
        <v>9.3692870391828116</v>
      </c>
      <c r="G860" s="27">
        <f t="shared" si="35"/>
        <v>0.37851919638298559</v>
      </c>
    </row>
    <row r="861" spans="1:7" ht="18">
      <c r="A861" s="16"/>
      <c r="B861" s="17"/>
      <c r="C861" s="18" t="s">
        <v>422</v>
      </c>
      <c r="D861" s="16"/>
      <c r="E861" s="16"/>
      <c r="F861" s="16"/>
      <c r="G861" s="19"/>
    </row>
    <row r="862" spans="1:7">
      <c r="A862" s="20"/>
      <c r="B862" s="21"/>
      <c r="C862" s="18" t="s">
        <v>56</v>
      </c>
      <c r="D862" s="1"/>
      <c r="E862" s="22"/>
      <c r="F862" s="23"/>
      <c r="G862" s="23"/>
    </row>
    <row r="863" spans="1:7" ht="25.5">
      <c r="A863" s="20">
        <v>1</v>
      </c>
      <c r="B863" s="21" t="s">
        <v>45</v>
      </c>
      <c r="C863" s="24" t="s">
        <v>78</v>
      </c>
      <c r="D863" s="25" t="s">
        <v>57</v>
      </c>
      <c r="E863" s="26">
        <v>352</v>
      </c>
      <c r="F863" s="27">
        <v>0.42932480293630632</v>
      </c>
      <c r="G863" s="27">
        <f>SUM(E863*F863)</f>
        <v>151.12233063357982</v>
      </c>
    </row>
    <row r="864" spans="1:7" ht="17.45" customHeight="1">
      <c r="A864" s="153">
        <v>2</v>
      </c>
      <c r="B864" s="21" t="s">
        <v>46</v>
      </c>
      <c r="C864" s="154" t="s">
        <v>326</v>
      </c>
      <c r="D864" s="126" t="s">
        <v>19</v>
      </c>
      <c r="E864" s="129">
        <v>0.02</v>
      </c>
      <c r="F864" s="163">
        <v>7047.9490176033723</v>
      </c>
      <c r="G864" s="163">
        <f>SUM(E864*F864)</f>
        <v>140.95898035206744</v>
      </c>
    </row>
    <row r="865" spans="1:7">
      <c r="A865" s="153"/>
      <c r="B865" s="28" t="s">
        <v>47</v>
      </c>
      <c r="C865" s="154"/>
      <c r="D865" s="127"/>
      <c r="E865" s="130"/>
      <c r="F865" s="164"/>
      <c r="G865" s="164"/>
    </row>
    <row r="866" spans="1:7" ht="25.5">
      <c r="A866" s="153"/>
      <c r="B866" s="21" t="s">
        <v>80</v>
      </c>
      <c r="C866" s="154"/>
      <c r="D866" s="128"/>
      <c r="E866" s="131"/>
      <c r="F866" s="165"/>
      <c r="G866" s="165"/>
    </row>
    <row r="867" spans="1:7" ht="17.45" customHeight="1">
      <c r="A867" s="153">
        <v>3</v>
      </c>
      <c r="B867" s="28" t="s">
        <v>52</v>
      </c>
      <c r="C867" s="154" t="s">
        <v>580</v>
      </c>
      <c r="D867" s="138" t="s">
        <v>19</v>
      </c>
      <c r="E867" s="183">
        <f>(6+0.5)/1000</f>
        <v>6.4999999999999997E-3</v>
      </c>
      <c r="F867" s="163">
        <v>7703.2715195547589</v>
      </c>
      <c r="G867" s="163">
        <f>SUM(E867*F867)</f>
        <v>50.071264877105932</v>
      </c>
    </row>
    <row r="868" spans="1:7">
      <c r="A868" s="153"/>
      <c r="B868" s="21" t="s">
        <v>58</v>
      </c>
      <c r="C868" s="154"/>
      <c r="D868" s="139"/>
      <c r="E868" s="200"/>
      <c r="F868" s="164"/>
      <c r="G868" s="164"/>
    </row>
    <row r="869" spans="1:7" ht="25.5">
      <c r="A869" s="153"/>
      <c r="B869" s="21" t="s">
        <v>81</v>
      </c>
      <c r="C869" s="154"/>
      <c r="D869" s="140"/>
      <c r="E869" s="184"/>
      <c r="F869" s="165"/>
      <c r="G869" s="165"/>
    </row>
    <row r="870" spans="1:7" ht="17.45" customHeight="1">
      <c r="A870" s="153">
        <v>4</v>
      </c>
      <c r="B870" s="28" t="s">
        <v>53</v>
      </c>
      <c r="C870" s="154" t="s">
        <v>581</v>
      </c>
      <c r="D870" s="138" t="s">
        <v>19</v>
      </c>
      <c r="E870" s="158">
        <f>(75.5+2)/1000</f>
        <v>7.7499999999999999E-2</v>
      </c>
      <c r="F870" s="163">
        <v>7035.2598623740669</v>
      </c>
      <c r="G870" s="163">
        <f>SUM(E870*F870)</f>
        <v>545.23263933399016</v>
      </c>
    </row>
    <row r="871" spans="1:7">
      <c r="A871" s="153"/>
      <c r="B871" s="21" t="s">
        <v>59</v>
      </c>
      <c r="C871" s="154"/>
      <c r="D871" s="139"/>
      <c r="E871" s="159"/>
      <c r="F871" s="164"/>
      <c r="G871" s="164"/>
    </row>
    <row r="872" spans="1:7" ht="25.5">
      <c r="A872" s="153"/>
      <c r="B872" s="21" t="s">
        <v>82</v>
      </c>
      <c r="C872" s="154"/>
      <c r="D872" s="140"/>
      <c r="E872" s="160"/>
      <c r="F872" s="165"/>
      <c r="G872" s="165"/>
    </row>
    <row r="873" spans="1:7" ht="17.45" customHeight="1">
      <c r="A873" s="153">
        <v>5</v>
      </c>
      <c r="B873" s="28" t="s">
        <v>47</v>
      </c>
      <c r="C873" s="154" t="s">
        <v>582</v>
      </c>
      <c r="D873" s="138" t="s">
        <v>19</v>
      </c>
      <c r="E873" s="143">
        <f>(44+1)/1000</f>
        <v>4.4999999999999998E-2</v>
      </c>
      <c r="F873" s="163">
        <v>5442.3209963837689</v>
      </c>
      <c r="G873" s="163">
        <f>SUM(E873*F873)</f>
        <v>244.90444483726958</v>
      </c>
    </row>
    <row r="874" spans="1:7">
      <c r="A874" s="153"/>
      <c r="B874" s="21" t="s">
        <v>60</v>
      </c>
      <c r="C874" s="154"/>
      <c r="D874" s="139"/>
      <c r="E874" s="144"/>
      <c r="F874" s="164"/>
      <c r="G874" s="164"/>
    </row>
    <row r="875" spans="1:7" ht="25.5">
      <c r="A875" s="153"/>
      <c r="B875" s="21" t="s">
        <v>80</v>
      </c>
      <c r="C875" s="154"/>
      <c r="D875" s="140"/>
      <c r="E875" s="145"/>
      <c r="F875" s="165"/>
      <c r="G875" s="165"/>
    </row>
    <row r="876" spans="1:7" ht="37.35" customHeight="1">
      <c r="A876" s="20">
        <v>6</v>
      </c>
      <c r="B876" s="28" t="s">
        <v>15</v>
      </c>
      <c r="C876" s="24" t="s">
        <v>14</v>
      </c>
      <c r="D876" s="29" t="s">
        <v>7</v>
      </c>
      <c r="E876" s="30">
        <v>13</v>
      </c>
      <c r="F876" s="27">
        <v>10.64505164099787</v>
      </c>
      <c r="G876" s="27">
        <f>SUM(E876*F876)</f>
        <v>138.38567133297232</v>
      </c>
    </row>
    <row r="877" spans="1:7" ht="45">
      <c r="A877" s="20">
        <v>7</v>
      </c>
      <c r="B877" s="28" t="s">
        <v>61</v>
      </c>
      <c r="C877" s="31" t="s">
        <v>83</v>
      </c>
      <c r="D877" s="29" t="s">
        <v>7</v>
      </c>
      <c r="E877" s="68">
        <v>34.5</v>
      </c>
      <c r="F877" s="27">
        <v>10.64505164099787</v>
      </c>
      <c r="G877" s="27">
        <f>SUM(E877*F877)</f>
        <v>367.25428161442653</v>
      </c>
    </row>
    <row r="878" spans="1:7">
      <c r="A878" s="153">
        <v>8</v>
      </c>
      <c r="B878" s="32" t="s">
        <v>84</v>
      </c>
      <c r="C878" s="154" t="s">
        <v>583</v>
      </c>
      <c r="D878" s="149" t="s">
        <v>38</v>
      </c>
      <c r="E878" s="129">
        <f>+(62.5+2)/100</f>
        <v>0.64500000000000002</v>
      </c>
      <c r="F878" s="163">
        <v>820.58566581298646</v>
      </c>
      <c r="G878" s="163">
        <f>SUM(E878*F878)</f>
        <v>529.27775444937629</v>
      </c>
    </row>
    <row r="879" spans="1:7">
      <c r="A879" s="153"/>
      <c r="B879" s="21" t="s">
        <v>86</v>
      </c>
      <c r="C879" s="154"/>
      <c r="D879" s="150"/>
      <c r="E879" s="130"/>
      <c r="F879" s="164"/>
      <c r="G879" s="164"/>
    </row>
    <row r="880" spans="1:7">
      <c r="A880" s="153"/>
      <c r="B880" s="21" t="s">
        <v>16</v>
      </c>
      <c r="C880" s="154"/>
      <c r="D880" s="151"/>
      <c r="E880" s="131"/>
      <c r="F880" s="165"/>
      <c r="G880" s="165"/>
    </row>
    <row r="881" spans="1:7" ht="15" customHeight="1">
      <c r="A881" s="153">
        <v>9</v>
      </c>
      <c r="B881" s="155" t="s">
        <v>87</v>
      </c>
      <c r="C881" s="156" t="s">
        <v>638</v>
      </c>
      <c r="D881" s="126" t="s">
        <v>13</v>
      </c>
      <c r="E881" s="135">
        <v>0.5</v>
      </c>
      <c r="F881" s="163">
        <v>198.74141898245358</v>
      </c>
      <c r="G881" s="163">
        <f>SUM(E881*F881)</f>
        <v>99.370709491226791</v>
      </c>
    </row>
    <row r="882" spans="1:7">
      <c r="A882" s="153"/>
      <c r="B882" s="155"/>
      <c r="C882" s="156"/>
      <c r="D882" s="127"/>
      <c r="E882" s="136"/>
      <c r="F882" s="164"/>
      <c r="G882" s="164"/>
    </row>
    <row r="883" spans="1:7">
      <c r="A883" s="153"/>
      <c r="B883" s="155"/>
      <c r="C883" s="156"/>
      <c r="D883" s="127"/>
      <c r="E883" s="136"/>
      <c r="F883" s="164"/>
      <c r="G883" s="164"/>
    </row>
    <row r="884" spans="1:7">
      <c r="A884" s="153"/>
      <c r="B884" s="155"/>
      <c r="C884" s="156"/>
      <c r="D884" s="128"/>
      <c r="E884" s="137"/>
      <c r="F884" s="165"/>
      <c r="G884" s="165"/>
    </row>
    <row r="885" spans="1:7" ht="15" customHeight="1">
      <c r="A885" s="161">
        <v>10</v>
      </c>
      <c r="B885" s="155" t="s">
        <v>87</v>
      </c>
      <c r="C885" s="156" t="s">
        <v>637</v>
      </c>
      <c r="D885" s="126" t="s">
        <v>13</v>
      </c>
      <c r="E885" s="135">
        <v>1.1599999999999999</v>
      </c>
      <c r="F885" s="163">
        <v>176.46884265995695</v>
      </c>
      <c r="G885" s="163">
        <f>SUM(E885*F885)</f>
        <v>204.70385748555006</v>
      </c>
    </row>
    <row r="886" spans="1:7">
      <c r="A886" s="171"/>
      <c r="B886" s="155"/>
      <c r="C886" s="156"/>
      <c r="D886" s="127"/>
      <c r="E886" s="136"/>
      <c r="F886" s="164"/>
      <c r="G886" s="164"/>
    </row>
    <row r="887" spans="1:7">
      <c r="A887" s="171"/>
      <c r="B887" s="155"/>
      <c r="C887" s="156"/>
      <c r="D887" s="127"/>
      <c r="E887" s="136"/>
      <c r="F887" s="164"/>
      <c r="G887" s="164"/>
    </row>
    <row r="888" spans="1:7">
      <c r="A888" s="162"/>
      <c r="B888" s="155"/>
      <c r="C888" s="156"/>
      <c r="D888" s="128"/>
      <c r="E888" s="137"/>
      <c r="F888" s="165"/>
      <c r="G888" s="165"/>
    </row>
    <row r="889" spans="1:7" ht="30">
      <c r="A889" s="20">
        <v>11</v>
      </c>
      <c r="B889" s="28" t="s">
        <v>49</v>
      </c>
      <c r="C889" s="31" t="s">
        <v>88</v>
      </c>
      <c r="D889" s="25" t="s">
        <v>13</v>
      </c>
      <c r="E889" s="33">
        <v>0.56000000000000005</v>
      </c>
      <c r="F889" s="27">
        <v>584.85800170679011</v>
      </c>
      <c r="G889" s="27">
        <f>SUM(E889*F889)</f>
        <v>327.5204809558025</v>
      </c>
    </row>
    <row r="890" spans="1:7" ht="30">
      <c r="A890" s="20">
        <v>12</v>
      </c>
      <c r="B890" s="28" t="s">
        <v>54</v>
      </c>
      <c r="C890" s="31" t="s">
        <v>90</v>
      </c>
      <c r="D890" s="25" t="s">
        <v>13</v>
      </c>
      <c r="E890" s="33">
        <v>0.56000000000000005</v>
      </c>
      <c r="F890" s="27">
        <v>420.98978377682147</v>
      </c>
      <c r="G890" s="27">
        <f t="shared" ref="G890:G892" si="36">SUM(E890*F890)</f>
        <v>235.75427891502005</v>
      </c>
    </row>
    <row r="891" spans="1:7" ht="30">
      <c r="A891" s="20">
        <v>13</v>
      </c>
      <c r="B891" s="28" t="s">
        <v>49</v>
      </c>
      <c r="C891" s="24" t="s">
        <v>89</v>
      </c>
      <c r="D891" s="25" t="s">
        <v>13</v>
      </c>
      <c r="E891" s="33">
        <v>1.45</v>
      </c>
      <c r="F891" s="27">
        <v>606.33512887491179</v>
      </c>
      <c r="G891" s="27">
        <f t="shared" si="36"/>
        <v>879.18593686862209</v>
      </c>
    </row>
    <row r="892" spans="1:7" s="7" customFormat="1" ht="30">
      <c r="A892" s="34">
        <v>14</v>
      </c>
      <c r="B892" s="28" t="s">
        <v>592</v>
      </c>
      <c r="C892" s="31" t="s">
        <v>608</v>
      </c>
      <c r="D892" s="29" t="s">
        <v>9</v>
      </c>
      <c r="E892" s="56">
        <f>E863*0.06*1.03*0.001</f>
        <v>2.1753599999999998E-2</v>
      </c>
      <c r="F892" s="35">
        <v>259.32765870510798</v>
      </c>
      <c r="G892" s="35">
        <f t="shared" si="36"/>
        <v>5.6413101564074362</v>
      </c>
    </row>
    <row r="893" spans="1:7">
      <c r="A893" s="20"/>
      <c r="B893" s="21"/>
      <c r="C893" s="18" t="s">
        <v>62</v>
      </c>
      <c r="D893" s="1"/>
      <c r="E893" s="22"/>
      <c r="F893" s="27"/>
      <c r="G893" s="27"/>
    </row>
    <row r="894" spans="1:7" ht="30">
      <c r="A894" s="29">
        <v>1</v>
      </c>
      <c r="B894" s="21" t="s">
        <v>65</v>
      </c>
      <c r="C894" s="38" t="s">
        <v>159</v>
      </c>
      <c r="D894" s="29" t="s">
        <v>8</v>
      </c>
      <c r="E894" s="30">
        <v>1</v>
      </c>
      <c r="F894" s="27">
        <v>3.0658451281403614</v>
      </c>
      <c r="G894" s="27">
        <f>SUM(E894*F894)</f>
        <v>3.0658451281403614</v>
      </c>
    </row>
    <row r="895" spans="1:7" ht="45">
      <c r="A895" s="29">
        <v>2</v>
      </c>
      <c r="B895" s="21" t="s">
        <v>160</v>
      </c>
      <c r="C895" s="38" t="s">
        <v>353</v>
      </c>
      <c r="D895" s="29" t="s">
        <v>8</v>
      </c>
      <c r="E895" s="30">
        <v>207</v>
      </c>
      <c r="F895" s="27">
        <v>1.2564032585489271</v>
      </c>
      <c r="G895" s="27">
        <f t="shared" ref="G895:G904" si="37">SUM(E895*F895)</f>
        <v>260.0754745196279</v>
      </c>
    </row>
    <row r="896" spans="1:7" ht="30">
      <c r="A896" s="29">
        <v>3</v>
      </c>
      <c r="B896" s="21" t="s">
        <v>394</v>
      </c>
      <c r="C896" s="38" t="s">
        <v>67</v>
      </c>
      <c r="D896" s="29" t="s">
        <v>6</v>
      </c>
      <c r="E896" s="41">
        <v>1</v>
      </c>
      <c r="F896" s="27">
        <v>38.916234578598456</v>
      </c>
      <c r="G896" s="27">
        <f t="shared" si="37"/>
        <v>38.916234578598456</v>
      </c>
    </row>
    <row r="897" spans="1:7" ht="30">
      <c r="A897" s="29">
        <v>4</v>
      </c>
      <c r="B897" s="21" t="s">
        <v>69</v>
      </c>
      <c r="C897" s="24" t="s">
        <v>165</v>
      </c>
      <c r="D897" s="34" t="s">
        <v>6</v>
      </c>
      <c r="E897" s="42">
        <v>2</v>
      </c>
      <c r="F897" s="27">
        <v>9.053142326978536</v>
      </c>
      <c r="G897" s="27">
        <f t="shared" si="37"/>
        <v>18.106284653957072</v>
      </c>
    </row>
    <row r="898" spans="1:7" ht="30">
      <c r="A898" s="29">
        <v>5</v>
      </c>
      <c r="B898" s="39" t="s">
        <v>70</v>
      </c>
      <c r="C898" s="24" t="s">
        <v>395</v>
      </c>
      <c r="D898" s="25" t="s">
        <v>55</v>
      </c>
      <c r="E898" s="34">
        <v>0.1</v>
      </c>
      <c r="F898" s="27">
        <v>190.79421576477532</v>
      </c>
      <c r="G898" s="27">
        <f t="shared" si="37"/>
        <v>19.079421576477532</v>
      </c>
    </row>
    <row r="899" spans="1:7" ht="30">
      <c r="A899" s="29">
        <v>6</v>
      </c>
      <c r="B899" s="39" t="s">
        <v>33</v>
      </c>
      <c r="C899" s="38" t="s">
        <v>644</v>
      </c>
      <c r="D899" s="29" t="s">
        <v>9</v>
      </c>
      <c r="E899" s="34">
        <v>2.7000000000000001E-3</v>
      </c>
      <c r="F899" s="27">
        <v>2118.3091592585915</v>
      </c>
      <c r="G899" s="27">
        <f t="shared" si="37"/>
        <v>5.7194347299981976</v>
      </c>
    </row>
    <row r="900" spans="1:7" ht="30">
      <c r="A900" s="29">
        <v>7</v>
      </c>
      <c r="B900" s="39" t="s">
        <v>70</v>
      </c>
      <c r="C900" s="38" t="s">
        <v>362</v>
      </c>
      <c r="D900" s="25" t="s">
        <v>55</v>
      </c>
      <c r="E900" s="30">
        <v>0.3</v>
      </c>
      <c r="F900" s="27">
        <v>55.273248723129342</v>
      </c>
      <c r="G900" s="27">
        <f t="shared" si="37"/>
        <v>16.581974616938801</v>
      </c>
    </row>
    <row r="901" spans="1:7" ht="45">
      <c r="A901" s="29">
        <v>8</v>
      </c>
      <c r="B901" s="39" t="s">
        <v>11</v>
      </c>
      <c r="C901" s="38" t="s">
        <v>107</v>
      </c>
      <c r="D901" s="29" t="s">
        <v>23</v>
      </c>
      <c r="E901" s="62">
        <v>207</v>
      </c>
      <c r="F901" s="27">
        <v>0.22095809843746625</v>
      </c>
      <c r="G901" s="27">
        <f t="shared" si="37"/>
        <v>45.738326376555513</v>
      </c>
    </row>
    <row r="902" spans="1:7" ht="45">
      <c r="A902" s="29">
        <v>9</v>
      </c>
      <c r="B902" s="21" t="s">
        <v>24</v>
      </c>
      <c r="C902" s="46" t="s">
        <v>207</v>
      </c>
      <c r="D902" s="29" t="s">
        <v>13</v>
      </c>
      <c r="E902" s="47">
        <f>0.1/100</f>
        <v>1E-3</v>
      </c>
      <c r="F902" s="27">
        <v>106.3677804367268</v>
      </c>
      <c r="G902" s="27">
        <f t="shared" si="37"/>
        <v>0.1063677804367268</v>
      </c>
    </row>
    <row r="903" spans="1:7" ht="47.25">
      <c r="A903" s="29">
        <v>10</v>
      </c>
      <c r="B903" s="21" t="s">
        <v>208</v>
      </c>
      <c r="C903" s="38" t="s">
        <v>401</v>
      </c>
      <c r="D903" s="29" t="s">
        <v>23</v>
      </c>
      <c r="E903" s="68">
        <v>0.5</v>
      </c>
      <c r="F903" s="27">
        <v>0.70442102632426495</v>
      </c>
      <c r="G903" s="27">
        <f t="shared" si="37"/>
        <v>0.35221051316213248</v>
      </c>
    </row>
    <row r="904" spans="1:7" ht="45">
      <c r="A904" s="29">
        <v>11</v>
      </c>
      <c r="B904" s="21" t="s">
        <v>74</v>
      </c>
      <c r="C904" s="38" t="s">
        <v>398</v>
      </c>
      <c r="D904" s="29" t="s">
        <v>10</v>
      </c>
      <c r="E904" s="47">
        <v>0.20799999999999999</v>
      </c>
      <c r="F904" s="27">
        <v>109.22062401890945</v>
      </c>
      <c r="G904" s="27">
        <f t="shared" si="37"/>
        <v>22.717889795933164</v>
      </c>
    </row>
    <row r="905" spans="1:7" ht="18">
      <c r="A905" s="16"/>
      <c r="B905" s="17"/>
      <c r="C905" s="18" t="s">
        <v>423</v>
      </c>
      <c r="D905" s="16"/>
      <c r="E905" s="16"/>
      <c r="F905" s="16"/>
      <c r="G905" s="19"/>
    </row>
    <row r="906" spans="1:7">
      <c r="A906" s="20"/>
      <c r="B906" s="21"/>
      <c r="C906" s="18" t="s">
        <v>56</v>
      </c>
      <c r="D906" s="1"/>
      <c r="E906" s="22"/>
      <c r="F906" s="23"/>
      <c r="G906" s="23"/>
    </row>
    <row r="907" spans="1:7" ht="25.5">
      <c r="A907" s="20">
        <v>1</v>
      </c>
      <c r="B907" s="21" t="s">
        <v>45</v>
      </c>
      <c r="C907" s="24" t="s">
        <v>78</v>
      </c>
      <c r="D907" s="25" t="s">
        <v>57</v>
      </c>
      <c r="E907" s="26">
        <v>400</v>
      </c>
      <c r="F907" s="27">
        <v>0.42932480293630632</v>
      </c>
      <c r="G907" s="27">
        <f>SUM(E907*F907)</f>
        <v>171.72992117452253</v>
      </c>
    </row>
    <row r="908" spans="1:7" ht="17.45" customHeight="1">
      <c r="A908" s="153">
        <v>2</v>
      </c>
      <c r="B908" s="21" t="s">
        <v>46</v>
      </c>
      <c r="C908" s="154" t="s">
        <v>326</v>
      </c>
      <c r="D908" s="126" t="s">
        <v>19</v>
      </c>
      <c r="E908" s="129">
        <v>0.02</v>
      </c>
      <c r="F908" s="163">
        <v>7047.9490176033723</v>
      </c>
      <c r="G908" s="163">
        <f>SUM(E908*F908)</f>
        <v>140.95898035206744</v>
      </c>
    </row>
    <row r="909" spans="1:7">
      <c r="A909" s="153"/>
      <c r="B909" s="28" t="s">
        <v>47</v>
      </c>
      <c r="C909" s="154"/>
      <c r="D909" s="127"/>
      <c r="E909" s="130"/>
      <c r="F909" s="164"/>
      <c r="G909" s="164"/>
    </row>
    <row r="910" spans="1:7" ht="25.5">
      <c r="A910" s="153"/>
      <c r="B910" s="21" t="s">
        <v>80</v>
      </c>
      <c r="C910" s="154"/>
      <c r="D910" s="128"/>
      <c r="E910" s="131"/>
      <c r="F910" s="165"/>
      <c r="G910" s="165"/>
    </row>
    <row r="911" spans="1:7" ht="17.45" customHeight="1">
      <c r="A911" s="153">
        <v>3</v>
      </c>
      <c r="B911" s="28" t="s">
        <v>52</v>
      </c>
      <c r="C911" s="154" t="s">
        <v>580</v>
      </c>
      <c r="D911" s="138" t="s">
        <v>19</v>
      </c>
      <c r="E911" s="141">
        <f>(5.5+0.5)/1000</f>
        <v>6.0000000000000001E-3</v>
      </c>
      <c r="F911" s="163">
        <v>7703.271519554758</v>
      </c>
      <c r="G911" s="163">
        <f>SUM(E911*F911)</f>
        <v>46.219629117328552</v>
      </c>
    </row>
    <row r="912" spans="1:7">
      <c r="A912" s="153"/>
      <c r="B912" s="21" t="s">
        <v>58</v>
      </c>
      <c r="C912" s="154"/>
      <c r="D912" s="139"/>
      <c r="E912" s="157"/>
      <c r="F912" s="164"/>
      <c r="G912" s="164"/>
    </row>
    <row r="913" spans="1:7" ht="25.5">
      <c r="A913" s="153"/>
      <c r="B913" s="21" t="s">
        <v>81</v>
      </c>
      <c r="C913" s="154"/>
      <c r="D913" s="140"/>
      <c r="E913" s="142"/>
      <c r="F913" s="165"/>
      <c r="G913" s="165"/>
    </row>
    <row r="914" spans="1:7" ht="17.45" customHeight="1">
      <c r="A914" s="153">
        <v>4</v>
      </c>
      <c r="B914" s="28" t="s">
        <v>53</v>
      </c>
      <c r="C914" s="154" t="s">
        <v>581</v>
      </c>
      <c r="D914" s="138" t="s">
        <v>19</v>
      </c>
      <c r="E914" s="143">
        <f>(72+2)/1000</f>
        <v>7.3999999999999996E-2</v>
      </c>
      <c r="F914" s="163">
        <v>7035.2598623740669</v>
      </c>
      <c r="G914" s="163">
        <f>SUM(E914*F914)</f>
        <v>520.60922981568092</v>
      </c>
    </row>
    <row r="915" spans="1:7">
      <c r="A915" s="153"/>
      <c r="B915" s="21" t="s">
        <v>59</v>
      </c>
      <c r="C915" s="154"/>
      <c r="D915" s="139"/>
      <c r="E915" s="144"/>
      <c r="F915" s="164"/>
      <c r="G915" s="164"/>
    </row>
    <row r="916" spans="1:7" ht="25.5">
      <c r="A916" s="153"/>
      <c r="B916" s="21" t="s">
        <v>82</v>
      </c>
      <c r="C916" s="154"/>
      <c r="D916" s="140"/>
      <c r="E916" s="145"/>
      <c r="F916" s="165"/>
      <c r="G916" s="165"/>
    </row>
    <row r="917" spans="1:7" ht="17.45" customHeight="1">
      <c r="A917" s="153">
        <v>5</v>
      </c>
      <c r="B917" s="28" t="s">
        <v>47</v>
      </c>
      <c r="C917" s="154" t="s">
        <v>582</v>
      </c>
      <c r="D917" s="138" t="s">
        <v>19</v>
      </c>
      <c r="E917" s="143">
        <f>(42+1)/1000</f>
        <v>4.2999999999999997E-2</v>
      </c>
      <c r="F917" s="163">
        <v>5442.320996383768</v>
      </c>
      <c r="G917" s="163">
        <f>SUM(E917*F917)</f>
        <v>234.01980284450201</v>
      </c>
    </row>
    <row r="918" spans="1:7">
      <c r="A918" s="153"/>
      <c r="B918" s="21" t="s">
        <v>60</v>
      </c>
      <c r="C918" s="154"/>
      <c r="D918" s="139"/>
      <c r="E918" s="144"/>
      <c r="F918" s="164"/>
      <c r="G918" s="164"/>
    </row>
    <row r="919" spans="1:7" ht="25.5">
      <c r="A919" s="153"/>
      <c r="B919" s="21" t="s">
        <v>80</v>
      </c>
      <c r="C919" s="154"/>
      <c r="D919" s="140"/>
      <c r="E919" s="145"/>
      <c r="F919" s="165"/>
      <c r="G919" s="165"/>
    </row>
    <row r="920" spans="1:7" ht="39.4" customHeight="1">
      <c r="A920" s="20">
        <v>6</v>
      </c>
      <c r="B920" s="28" t="s">
        <v>15</v>
      </c>
      <c r="C920" s="24" t="s">
        <v>14</v>
      </c>
      <c r="D920" s="29" t="s">
        <v>7</v>
      </c>
      <c r="E920" s="30">
        <v>12</v>
      </c>
      <c r="F920" s="27">
        <v>10.64505164099787</v>
      </c>
      <c r="G920" s="27">
        <f>SUM(E920*F920)</f>
        <v>127.74061969197444</v>
      </c>
    </row>
    <row r="921" spans="1:7" ht="53.1" customHeight="1">
      <c r="A921" s="20">
        <v>7</v>
      </c>
      <c r="B921" s="28" t="s">
        <v>61</v>
      </c>
      <c r="C921" s="31" t="s">
        <v>83</v>
      </c>
      <c r="D921" s="29" t="s">
        <v>7</v>
      </c>
      <c r="E921" s="30">
        <v>33</v>
      </c>
      <c r="F921" s="27">
        <v>10.64505164099787</v>
      </c>
      <c r="G921" s="27">
        <f>SUM(E921*F921)</f>
        <v>351.2867041529297</v>
      </c>
    </row>
    <row r="922" spans="1:7">
      <c r="A922" s="153">
        <v>8</v>
      </c>
      <c r="B922" s="32" t="s">
        <v>84</v>
      </c>
      <c r="C922" s="154" t="s">
        <v>583</v>
      </c>
      <c r="D922" s="149" t="s">
        <v>38</v>
      </c>
      <c r="E922" s="129">
        <f>+(63.5+2)/100</f>
        <v>0.65500000000000003</v>
      </c>
      <c r="F922" s="163">
        <v>820.58566581298646</v>
      </c>
      <c r="G922" s="163">
        <f>SUM(E922*F922)</f>
        <v>537.48361110750614</v>
      </c>
    </row>
    <row r="923" spans="1:7">
      <c r="A923" s="153"/>
      <c r="B923" s="21" t="s">
        <v>86</v>
      </c>
      <c r="C923" s="154"/>
      <c r="D923" s="150"/>
      <c r="E923" s="130"/>
      <c r="F923" s="164"/>
      <c r="G923" s="164"/>
    </row>
    <row r="924" spans="1:7">
      <c r="A924" s="153"/>
      <c r="B924" s="21" t="s">
        <v>16</v>
      </c>
      <c r="C924" s="154"/>
      <c r="D924" s="151"/>
      <c r="E924" s="131"/>
      <c r="F924" s="165"/>
      <c r="G924" s="165"/>
    </row>
    <row r="925" spans="1:7" ht="15" customHeight="1">
      <c r="A925" s="161">
        <v>9</v>
      </c>
      <c r="B925" s="155" t="s">
        <v>87</v>
      </c>
      <c r="C925" s="156" t="s">
        <v>637</v>
      </c>
      <c r="D925" s="126" t="s">
        <v>13</v>
      </c>
      <c r="E925" s="135">
        <v>1.6</v>
      </c>
      <c r="F925" s="163">
        <v>176.46884265995695</v>
      </c>
      <c r="G925" s="163">
        <f>SUM(E925*F925)</f>
        <v>282.35014825593112</v>
      </c>
    </row>
    <row r="926" spans="1:7">
      <c r="A926" s="171"/>
      <c r="B926" s="155"/>
      <c r="C926" s="156"/>
      <c r="D926" s="127"/>
      <c r="E926" s="136"/>
      <c r="F926" s="164"/>
      <c r="G926" s="164"/>
    </row>
    <row r="927" spans="1:7">
      <c r="A927" s="171"/>
      <c r="B927" s="155"/>
      <c r="C927" s="156"/>
      <c r="D927" s="127"/>
      <c r="E927" s="136"/>
      <c r="F927" s="164"/>
      <c r="G927" s="164"/>
    </row>
    <row r="928" spans="1:7">
      <c r="A928" s="162"/>
      <c r="B928" s="155"/>
      <c r="C928" s="156"/>
      <c r="D928" s="128"/>
      <c r="E928" s="137"/>
      <c r="F928" s="165"/>
      <c r="G928" s="165"/>
    </row>
    <row r="929" spans="1:7" ht="36" customHeight="1">
      <c r="A929" s="20">
        <v>10</v>
      </c>
      <c r="B929" s="28" t="s">
        <v>49</v>
      </c>
      <c r="C929" s="24" t="s">
        <v>89</v>
      </c>
      <c r="D929" s="25" t="s">
        <v>13</v>
      </c>
      <c r="E929" s="33">
        <v>2</v>
      </c>
      <c r="F929" s="27">
        <v>606.33512887491179</v>
      </c>
      <c r="G929" s="27">
        <f>SUM(E929*F929)</f>
        <v>1212.6702577498236</v>
      </c>
    </row>
    <row r="930" spans="1:7" s="7" customFormat="1" ht="36" customHeight="1">
      <c r="A930" s="34">
        <v>11</v>
      </c>
      <c r="B930" s="28" t="s">
        <v>592</v>
      </c>
      <c r="C930" s="31" t="s">
        <v>609</v>
      </c>
      <c r="D930" s="29" t="s">
        <v>9</v>
      </c>
      <c r="E930" s="56">
        <f>E907*0.06*1.03*0.001</f>
        <v>2.4719999999999999E-2</v>
      </c>
      <c r="F930" s="35">
        <v>259.32765870510798</v>
      </c>
      <c r="G930" s="35">
        <f>SUM(E930*F930)</f>
        <v>6.4105797231902688</v>
      </c>
    </row>
    <row r="931" spans="1:7">
      <c r="A931" s="20"/>
      <c r="B931" s="21"/>
      <c r="C931" s="18" t="s">
        <v>62</v>
      </c>
      <c r="D931" s="1"/>
      <c r="E931" s="22"/>
      <c r="F931" s="27"/>
      <c r="G931" s="27"/>
    </row>
    <row r="932" spans="1:7" ht="30">
      <c r="A932" s="29">
        <v>1</v>
      </c>
      <c r="B932" s="21" t="s">
        <v>65</v>
      </c>
      <c r="C932" s="38" t="s">
        <v>159</v>
      </c>
      <c r="D932" s="29" t="s">
        <v>8</v>
      </c>
      <c r="E932" s="30">
        <v>1</v>
      </c>
      <c r="F932" s="27">
        <v>3.0658451281403614</v>
      </c>
      <c r="G932" s="27">
        <f>SUM(E932*F932)</f>
        <v>3.0658451281403614</v>
      </c>
    </row>
    <row r="933" spans="1:7" ht="45">
      <c r="A933" s="29">
        <v>2</v>
      </c>
      <c r="B933" s="21" t="s">
        <v>160</v>
      </c>
      <c r="C933" s="38" t="s">
        <v>353</v>
      </c>
      <c r="D933" s="29" t="s">
        <v>8</v>
      </c>
      <c r="E933" s="30">
        <v>200</v>
      </c>
      <c r="F933" s="27">
        <v>1.2564032585489271</v>
      </c>
      <c r="G933" s="27">
        <f t="shared" ref="G933:G941" si="38">SUM(E933*F933)</f>
        <v>251.28065170978542</v>
      </c>
    </row>
    <row r="934" spans="1:7" ht="30">
      <c r="A934" s="29">
        <v>3</v>
      </c>
      <c r="B934" s="21" t="s">
        <v>394</v>
      </c>
      <c r="C934" s="38" t="s">
        <v>67</v>
      </c>
      <c r="D934" s="29" t="s">
        <v>6</v>
      </c>
      <c r="E934" s="41">
        <v>1</v>
      </c>
      <c r="F934" s="27">
        <v>38.916234578598456</v>
      </c>
      <c r="G934" s="27">
        <f t="shared" si="38"/>
        <v>38.916234578598456</v>
      </c>
    </row>
    <row r="935" spans="1:7" ht="30">
      <c r="A935" s="29">
        <v>4</v>
      </c>
      <c r="B935" s="21" t="s">
        <v>69</v>
      </c>
      <c r="C935" s="24" t="s">
        <v>165</v>
      </c>
      <c r="D935" s="34" t="s">
        <v>6</v>
      </c>
      <c r="E935" s="42">
        <v>2</v>
      </c>
      <c r="F935" s="27">
        <v>9.053142326978536</v>
      </c>
      <c r="G935" s="27">
        <f t="shared" si="38"/>
        <v>18.106284653957072</v>
      </c>
    </row>
    <row r="936" spans="1:7" ht="30">
      <c r="A936" s="29">
        <v>5</v>
      </c>
      <c r="B936" s="39" t="s">
        <v>70</v>
      </c>
      <c r="C936" s="24" t="s">
        <v>395</v>
      </c>
      <c r="D936" s="25" t="s">
        <v>55</v>
      </c>
      <c r="E936" s="34">
        <v>0.1</v>
      </c>
      <c r="F936" s="27">
        <v>190.79421576477532</v>
      </c>
      <c r="G936" s="27">
        <f t="shared" si="38"/>
        <v>19.079421576477532</v>
      </c>
    </row>
    <row r="937" spans="1:7" ht="30">
      <c r="A937" s="29">
        <v>6</v>
      </c>
      <c r="B937" s="39" t="s">
        <v>70</v>
      </c>
      <c r="C937" s="38" t="s">
        <v>362</v>
      </c>
      <c r="D937" s="25" t="s">
        <v>55</v>
      </c>
      <c r="E937" s="30">
        <v>0.3</v>
      </c>
      <c r="F937" s="27">
        <v>55.273248723129342</v>
      </c>
      <c r="G937" s="27">
        <f t="shared" si="38"/>
        <v>16.581974616938801</v>
      </c>
    </row>
    <row r="938" spans="1:7" ht="45">
      <c r="A938" s="29">
        <v>7</v>
      </c>
      <c r="B938" s="39" t="s">
        <v>11</v>
      </c>
      <c r="C938" s="38" t="s">
        <v>107</v>
      </c>
      <c r="D938" s="29" t="s">
        <v>23</v>
      </c>
      <c r="E938" s="62">
        <v>200</v>
      </c>
      <c r="F938" s="27">
        <v>0.22095809843746625</v>
      </c>
      <c r="G938" s="27">
        <f t="shared" si="38"/>
        <v>44.191619687493251</v>
      </c>
    </row>
    <row r="939" spans="1:7" ht="45">
      <c r="A939" s="29">
        <v>8</v>
      </c>
      <c r="B939" s="21" t="s">
        <v>24</v>
      </c>
      <c r="C939" s="46" t="s">
        <v>207</v>
      </c>
      <c r="D939" s="29" t="s">
        <v>13</v>
      </c>
      <c r="E939" s="47">
        <f>0.1/100</f>
        <v>1E-3</v>
      </c>
      <c r="F939" s="27">
        <v>106.3677804367268</v>
      </c>
      <c r="G939" s="27">
        <f t="shared" si="38"/>
        <v>0.1063677804367268</v>
      </c>
    </row>
    <row r="940" spans="1:7" ht="47.25">
      <c r="A940" s="29">
        <v>9</v>
      </c>
      <c r="B940" s="21" t="s">
        <v>208</v>
      </c>
      <c r="C940" s="38" t="s">
        <v>401</v>
      </c>
      <c r="D940" s="29" t="s">
        <v>23</v>
      </c>
      <c r="E940" s="68">
        <v>0.5</v>
      </c>
      <c r="F940" s="27">
        <v>0.70442102632426495</v>
      </c>
      <c r="G940" s="27">
        <f t="shared" si="38"/>
        <v>0.35221051316213248</v>
      </c>
    </row>
    <row r="941" spans="1:7" ht="45">
      <c r="A941" s="29">
        <v>10</v>
      </c>
      <c r="B941" s="21" t="s">
        <v>74</v>
      </c>
      <c r="C941" s="38" t="s">
        <v>398</v>
      </c>
      <c r="D941" s="29" t="s">
        <v>10</v>
      </c>
      <c r="E941" s="47">
        <v>0.20100000000000001</v>
      </c>
      <c r="F941" s="27">
        <v>109.22062401890945</v>
      </c>
      <c r="G941" s="27">
        <f t="shared" si="38"/>
        <v>21.953345427800802</v>
      </c>
    </row>
    <row r="942" spans="1:7" ht="18">
      <c r="A942" s="16"/>
      <c r="B942" s="17"/>
      <c r="C942" s="18" t="s">
        <v>424</v>
      </c>
      <c r="D942" s="16"/>
      <c r="E942" s="16"/>
      <c r="F942" s="16"/>
      <c r="G942" s="19"/>
    </row>
    <row r="943" spans="1:7" ht="30">
      <c r="A943" s="20"/>
      <c r="B943" s="21"/>
      <c r="C943" s="18" t="s">
        <v>425</v>
      </c>
      <c r="D943" s="1"/>
      <c r="E943" s="22"/>
      <c r="F943" s="23"/>
      <c r="G943" s="23"/>
    </row>
    <row r="944" spans="1:7">
      <c r="A944" s="161">
        <v>1</v>
      </c>
      <c r="B944" s="21" t="s">
        <v>297</v>
      </c>
      <c r="C944" s="194" t="s">
        <v>426</v>
      </c>
      <c r="D944" s="214" t="s">
        <v>427</v>
      </c>
      <c r="E944" s="216">
        <v>2</v>
      </c>
      <c r="F944" s="163">
        <v>42.912225321861165</v>
      </c>
      <c r="G944" s="163">
        <f>SUM(E944*F944)</f>
        <v>85.824450643722329</v>
      </c>
    </row>
    <row r="945" spans="1:7">
      <c r="A945" s="162"/>
      <c r="B945" s="21" t="s">
        <v>428</v>
      </c>
      <c r="C945" s="195"/>
      <c r="D945" s="215"/>
      <c r="E945" s="217"/>
      <c r="F945" s="165"/>
      <c r="G945" s="165"/>
    </row>
    <row r="946" spans="1:7" ht="30">
      <c r="A946" s="20">
        <v>2</v>
      </c>
      <c r="B946" s="21" t="s">
        <v>429</v>
      </c>
      <c r="C946" s="58" t="s">
        <v>321</v>
      </c>
      <c r="D946" s="29" t="s">
        <v>21</v>
      </c>
      <c r="E946" s="41">
        <v>1</v>
      </c>
      <c r="F946" s="27">
        <v>6.1257006616928091</v>
      </c>
      <c r="G946" s="27">
        <f>SUM(E946*F946)</f>
        <v>6.1257006616928091</v>
      </c>
    </row>
    <row r="947" spans="1:7" ht="45">
      <c r="A947" s="79">
        <v>3</v>
      </c>
      <c r="B947" s="39" t="s">
        <v>430</v>
      </c>
      <c r="C947" s="80" t="s">
        <v>431</v>
      </c>
      <c r="D947" s="64" t="s">
        <v>21</v>
      </c>
      <c r="E947" s="81">
        <v>1</v>
      </c>
      <c r="F947" s="27">
        <v>6.0383943978968144</v>
      </c>
      <c r="G947" s="27">
        <f t="shared" ref="G947:G948" si="39">SUM(E947*F947)</f>
        <v>6.0383943978968144</v>
      </c>
    </row>
    <row r="948" spans="1:7" ht="30">
      <c r="A948" s="20">
        <v>4</v>
      </c>
      <c r="B948" s="21" t="s">
        <v>432</v>
      </c>
      <c r="C948" s="58" t="s">
        <v>433</v>
      </c>
      <c r="D948" s="29" t="s">
        <v>21</v>
      </c>
      <c r="E948" s="41">
        <v>4</v>
      </c>
      <c r="F948" s="27">
        <v>3.9777177949804563</v>
      </c>
      <c r="G948" s="27">
        <f t="shared" si="39"/>
        <v>15.910871179921825</v>
      </c>
    </row>
    <row r="949" spans="1:7" ht="25.5">
      <c r="A949" s="161">
        <v>5</v>
      </c>
      <c r="B949" s="21" t="s">
        <v>434</v>
      </c>
      <c r="C949" s="196" t="s">
        <v>639</v>
      </c>
      <c r="D949" s="138" t="s">
        <v>8</v>
      </c>
      <c r="E949" s="198">
        <v>2</v>
      </c>
      <c r="F949" s="163">
        <v>0.57757253080753468</v>
      </c>
      <c r="G949" s="163">
        <f>SUM(E949*F949)</f>
        <v>1.1551450616150694</v>
      </c>
    </row>
    <row r="950" spans="1:7">
      <c r="A950" s="162"/>
      <c r="B950" s="21" t="s">
        <v>428</v>
      </c>
      <c r="C950" s="197"/>
      <c r="D950" s="140"/>
      <c r="E950" s="199"/>
      <c r="F950" s="165"/>
      <c r="G950" s="165"/>
    </row>
    <row r="951" spans="1:7" ht="30">
      <c r="A951" s="20">
        <v>6</v>
      </c>
      <c r="B951" s="21" t="s">
        <v>435</v>
      </c>
      <c r="C951" s="24" t="s">
        <v>436</v>
      </c>
      <c r="D951" s="34" t="s">
        <v>6</v>
      </c>
      <c r="E951" s="42">
        <v>1</v>
      </c>
      <c r="F951" s="27">
        <v>3.5207423671405649</v>
      </c>
      <c r="G951" s="27">
        <f>SUM(E951*F951)</f>
        <v>3.5207423671405649</v>
      </c>
    </row>
    <row r="952" spans="1:7" ht="30">
      <c r="A952" s="20">
        <v>7</v>
      </c>
      <c r="B952" s="21" t="s">
        <v>437</v>
      </c>
      <c r="C952" s="24" t="s">
        <v>438</v>
      </c>
      <c r="D952" s="34" t="s">
        <v>6</v>
      </c>
      <c r="E952" s="42">
        <v>2</v>
      </c>
      <c r="F952" s="27">
        <v>2.1484018877200182</v>
      </c>
      <c r="G952" s="27">
        <f t="shared" ref="G952:G955" si="40">SUM(E952*F952)</f>
        <v>4.2968037754400363</v>
      </c>
    </row>
    <row r="953" spans="1:7" ht="30">
      <c r="A953" s="20">
        <v>8</v>
      </c>
      <c r="B953" s="21" t="s">
        <v>439</v>
      </c>
      <c r="C953" s="24" t="s">
        <v>440</v>
      </c>
      <c r="D953" s="34" t="s">
        <v>6</v>
      </c>
      <c r="E953" s="42">
        <v>2</v>
      </c>
      <c r="F953" s="27">
        <v>2.6870156124917908</v>
      </c>
      <c r="G953" s="27">
        <f t="shared" si="40"/>
        <v>5.3740312249835815</v>
      </c>
    </row>
    <row r="954" spans="1:7" ht="30">
      <c r="A954" s="20">
        <v>9</v>
      </c>
      <c r="B954" s="21" t="s">
        <v>441</v>
      </c>
      <c r="C954" s="24" t="s">
        <v>442</v>
      </c>
      <c r="D954" s="34" t="s">
        <v>6</v>
      </c>
      <c r="E954" s="42">
        <v>4</v>
      </c>
      <c r="F954" s="27">
        <v>1.8008498774674944</v>
      </c>
      <c r="G954" s="27">
        <f t="shared" si="40"/>
        <v>7.2033995098699775</v>
      </c>
    </row>
    <row r="955" spans="1:7" ht="45">
      <c r="A955" s="20">
        <v>10</v>
      </c>
      <c r="B955" s="21" t="s">
        <v>428</v>
      </c>
      <c r="C955" s="24" t="s">
        <v>586</v>
      </c>
      <c r="D955" s="34" t="s">
        <v>9</v>
      </c>
      <c r="E955" s="56">
        <v>0.13600000000000001</v>
      </c>
      <c r="F955" s="27">
        <v>3.7364267697971876</v>
      </c>
      <c r="G955" s="27">
        <f t="shared" si="40"/>
        <v>0.50815404069241754</v>
      </c>
    </row>
    <row r="956" spans="1:7">
      <c r="A956" s="20"/>
      <c r="B956" s="21"/>
      <c r="C956" s="18" t="s">
        <v>56</v>
      </c>
      <c r="D956" s="1"/>
      <c r="E956" s="22"/>
      <c r="F956" s="27"/>
      <c r="G956" s="27"/>
    </row>
    <row r="957" spans="1:7" ht="25.5">
      <c r="A957" s="20">
        <v>1</v>
      </c>
      <c r="B957" s="21" t="s">
        <v>45</v>
      </c>
      <c r="C957" s="24" t="s">
        <v>78</v>
      </c>
      <c r="D957" s="25" t="s">
        <v>57</v>
      </c>
      <c r="E957" s="26">
        <v>1733</v>
      </c>
      <c r="F957" s="27">
        <v>0.42932480293630632</v>
      </c>
      <c r="G957" s="27">
        <f>SUM(E957*F957)</f>
        <v>744.0198834886188</v>
      </c>
    </row>
    <row r="958" spans="1:7" ht="17.45" customHeight="1">
      <c r="A958" s="153">
        <v>2</v>
      </c>
      <c r="B958" s="21" t="s">
        <v>46</v>
      </c>
      <c r="C958" s="154" t="s">
        <v>326</v>
      </c>
      <c r="D958" s="126" t="s">
        <v>19</v>
      </c>
      <c r="E958" s="132">
        <v>0.182</v>
      </c>
      <c r="F958" s="163">
        <v>7047.9490176033723</v>
      </c>
      <c r="G958" s="163">
        <f>SUM(E958*F958)</f>
        <v>1282.7267212038137</v>
      </c>
    </row>
    <row r="959" spans="1:7">
      <c r="A959" s="153"/>
      <c r="B959" s="28" t="s">
        <v>47</v>
      </c>
      <c r="C959" s="154"/>
      <c r="D959" s="127"/>
      <c r="E959" s="133"/>
      <c r="F959" s="164"/>
      <c r="G959" s="164"/>
    </row>
    <row r="960" spans="1:7" ht="25.5">
      <c r="A960" s="153"/>
      <c r="B960" s="21" t="s">
        <v>80</v>
      </c>
      <c r="C960" s="154"/>
      <c r="D960" s="128"/>
      <c r="E960" s="134"/>
      <c r="F960" s="165"/>
      <c r="G960" s="165"/>
    </row>
    <row r="961" spans="1:7" ht="17.45" customHeight="1">
      <c r="A961" s="153">
        <v>3</v>
      </c>
      <c r="B961" s="21" t="s">
        <v>37</v>
      </c>
      <c r="C961" s="154" t="s">
        <v>443</v>
      </c>
      <c r="D961" s="138" t="s">
        <v>19</v>
      </c>
      <c r="E961" s="141">
        <v>5.8000000000000003E-2</v>
      </c>
      <c r="F961" s="163">
        <v>49116.305855755447</v>
      </c>
      <c r="G961" s="163">
        <f>SUM(E961*F961)</f>
        <v>2848.7457396338159</v>
      </c>
    </row>
    <row r="962" spans="1:7">
      <c r="A962" s="153"/>
      <c r="B962" s="28" t="s">
        <v>52</v>
      </c>
      <c r="C962" s="154"/>
      <c r="D962" s="139"/>
      <c r="E962" s="157"/>
      <c r="F962" s="164"/>
      <c r="G962" s="164"/>
    </row>
    <row r="963" spans="1:7" ht="25.5">
      <c r="A963" s="153"/>
      <c r="B963" s="21" t="s">
        <v>218</v>
      </c>
      <c r="C963" s="154"/>
      <c r="D963" s="140"/>
      <c r="E963" s="142"/>
      <c r="F963" s="165"/>
      <c r="G963" s="165"/>
    </row>
    <row r="964" spans="1:7" ht="17.45" customHeight="1">
      <c r="A964" s="153">
        <v>4</v>
      </c>
      <c r="B964" s="28" t="s">
        <v>52</v>
      </c>
      <c r="C964" s="154" t="s">
        <v>327</v>
      </c>
      <c r="D964" s="138" t="s">
        <v>19</v>
      </c>
      <c r="E964" s="183">
        <f>(308.5+9)/1000</f>
        <v>0.3175</v>
      </c>
      <c r="F964" s="163">
        <v>7703.2715195547589</v>
      </c>
      <c r="G964" s="163">
        <f>SUM(E964*F964)</f>
        <v>2445.7887074586361</v>
      </c>
    </row>
    <row r="965" spans="1:7">
      <c r="A965" s="153"/>
      <c r="B965" s="21" t="s">
        <v>58</v>
      </c>
      <c r="C965" s="154"/>
      <c r="D965" s="139"/>
      <c r="E965" s="200"/>
      <c r="F965" s="164"/>
      <c r="G965" s="164"/>
    </row>
    <row r="966" spans="1:7" ht="25.5">
      <c r="A966" s="153"/>
      <c r="B966" s="21" t="s">
        <v>81</v>
      </c>
      <c r="C966" s="154"/>
      <c r="D966" s="140"/>
      <c r="E966" s="184"/>
      <c r="F966" s="165"/>
      <c r="G966" s="165"/>
    </row>
    <row r="967" spans="1:7" ht="17.45" customHeight="1">
      <c r="A967" s="153">
        <v>5</v>
      </c>
      <c r="B967" s="28" t="s">
        <v>53</v>
      </c>
      <c r="C967" s="154" t="s">
        <v>328</v>
      </c>
      <c r="D967" s="138" t="s">
        <v>19</v>
      </c>
      <c r="E967" s="183">
        <f>(1479.5+43)/1000</f>
        <v>1.5225</v>
      </c>
      <c r="F967" s="163">
        <v>7035.2598623740669</v>
      </c>
      <c r="G967" s="163">
        <f>SUM(E967*F967)</f>
        <v>10711.183140464516</v>
      </c>
    </row>
    <row r="968" spans="1:7">
      <c r="A968" s="153"/>
      <c r="B968" s="21" t="s">
        <v>59</v>
      </c>
      <c r="C968" s="154"/>
      <c r="D968" s="139"/>
      <c r="E968" s="200"/>
      <c r="F968" s="164"/>
      <c r="G968" s="164"/>
    </row>
    <row r="969" spans="1:7" ht="25.5">
      <c r="A969" s="153"/>
      <c r="B969" s="21" t="s">
        <v>82</v>
      </c>
      <c r="C969" s="154"/>
      <c r="D969" s="140"/>
      <c r="E969" s="184"/>
      <c r="F969" s="165"/>
      <c r="G969" s="165"/>
    </row>
    <row r="970" spans="1:7" ht="17.45" customHeight="1">
      <c r="A970" s="153">
        <v>6</v>
      </c>
      <c r="B970" s="28" t="s">
        <v>47</v>
      </c>
      <c r="C970" s="154" t="s">
        <v>329</v>
      </c>
      <c r="D970" s="138" t="s">
        <v>19</v>
      </c>
      <c r="E970" s="143">
        <f>(222+7)/1000</f>
        <v>0.22900000000000001</v>
      </c>
      <c r="F970" s="163">
        <v>5442.320996383768</v>
      </c>
      <c r="G970" s="163">
        <f>SUM(E970*F970)</f>
        <v>1246.2915081718829</v>
      </c>
    </row>
    <row r="971" spans="1:7">
      <c r="A971" s="153"/>
      <c r="B971" s="21" t="s">
        <v>60</v>
      </c>
      <c r="C971" s="154"/>
      <c r="D971" s="139"/>
      <c r="E971" s="144"/>
      <c r="F971" s="164"/>
      <c r="G971" s="164"/>
    </row>
    <row r="972" spans="1:7" ht="25.5">
      <c r="A972" s="153"/>
      <c r="B972" s="21" t="s">
        <v>80</v>
      </c>
      <c r="C972" s="154"/>
      <c r="D972" s="140"/>
      <c r="E972" s="145"/>
      <c r="F972" s="165"/>
      <c r="G972" s="165"/>
    </row>
    <row r="973" spans="1:7">
      <c r="A973" s="161">
        <v>7</v>
      </c>
      <c r="B973" s="21" t="s">
        <v>35</v>
      </c>
      <c r="C973" s="166" t="s">
        <v>220</v>
      </c>
      <c r="D973" s="138" t="s">
        <v>18</v>
      </c>
      <c r="E973" s="183">
        <v>10.39</v>
      </c>
      <c r="F973" s="163">
        <v>112.17897886744642</v>
      </c>
      <c r="G973" s="163">
        <f>SUM(E973*F973)</f>
        <v>1165.5395904327684</v>
      </c>
    </row>
    <row r="974" spans="1:7">
      <c r="A974" s="162"/>
      <c r="B974" s="21" t="s">
        <v>60</v>
      </c>
      <c r="C974" s="167"/>
      <c r="D974" s="140"/>
      <c r="E974" s="184"/>
      <c r="F974" s="165"/>
      <c r="G974" s="165"/>
    </row>
    <row r="975" spans="1:7" ht="30">
      <c r="A975" s="20">
        <v>8</v>
      </c>
      <c r="B975" s="28" t="s">
        <v>15</v>
      </c>
      <c r="C975" s="24" t="s">
        <v>14</v>
      </c>
      <c r="D975" s="29" t="s">
        <v>7</v>
      </c>
      <c r="E975" s="30">
        <v>214</v>
      </c>
      <c r="F975" s="82">
        <v>10.645051640997872</v>
      </c>
      <c r="G975" s="27">
        <f>SUM(E975*F975)</f>
        <v>2278.0410511735445</v>
      </c>
    </row>
    <row r="976" spans="1:7" ht="45">
      <c r="A976" s="20">
        <v>9</v>
      </c>
      <c r="B976" s="28" t="s">
        <v>61</v>
      </c>
      <c r="C976" s="31" t="s">
        <v>83</v>
      </c>
      <c r="D976" s="29" t="s">
        <v>7</v>
      </c>
      <c r="E976" s="30">
        <v>936</v>
      </c>
      <c r="F976" s="82">
        <v>10.645051640997869</v>
      </c>
      <c r="G976" s="27">
        <f>SUM(E976*F976)</f>
        <v>9963.7683359740058</v>
      </c>
    </row>
    <row r="977" spans="1:7" ht="17.45" customHeight="1">
      <c r="A977" s="161">
        <v>10</v>
      </c>
      <c r="B977" s="28" t="s">
        <v>36</v>
      </c>
      <c r="C977" s="152" t="s">
        <v>150</v>
      </c>
      <c r="D977" s="149" t="s">
        <v>38</v>
      </c>
      <c r="E977" s="141">
        <v>10.39</v>
      </c>
      <c r="F977" s="222">
        <v>59.01675319851946</v>
      </c>
      <c r="G977" s="163">
        <f>SUM(E977*F977)</f>
        <v>613.18406573261723</v>
      </c>
    </row>
    <row r="978" spans="1:7">
      <c r="A978" s="171"/>
      <c r="B978" s="32" t="s">
        <v>221</v>
      </c>
      <c r="C978" s="152"/>
      <c r="D978" s="150"/>
      <c r="E978" s="157"/>
      <c r="F978" s="223"/>
      <c r="G978" s="164"/>
    </row>
    <row r="979" spans="1:7">
      <c r="A979" s="162"/>
      <c r="B979" s="28" t="s">
        <v>16</v>
      </c>
      <c r="C979" s="152"/>
      <c r="D979" s="151"/>
      <c r="E979" s="142"/>
      <c r="F979" s="224"/>
      <c r="G979" s="165"/>
    </row>
    <row r="980" spans="1:7" ht="24" customHeight="1">
      <c r="A980" s="161">
        <v>11</v>
      </c>
      <c r="B980" s="28" t="s">
        <v>36</v>
      </c>
      <c r="C980" s="152" t="s">
        <v>444</v>
      </c>
      <c r="D980" s="149" t="s">
        <v>38</v>
      </c>
      <c r="E980" s="168">
        <v>0.06</v>
      </c>
      <c r="F980" s="163">
        <v>52.542636295745822</v>
      </c>
      <c r="G980" s="163">
        <f>SUM(E980*F980)</f>
        <v>3.1525581777447491</v>
      </c>
    </row>
    <row r="981" spans="1:7" ht="24" customHeight="1">
      <c r="A981" s="162"/>
      <c r="B981" s="28" t="s">
        <v>16</v>
      </c>
      <c r="C981" s="152"/>
      <c r="D981" s="151"/>
      <c r="E981" s="170"/>
      <c r="F981" s="165"/>
      <c r="G981" s="165"/>
    </row>
    <row r="982" spans="1:7">
      <c r="A982" s="153">
        <v>12</v>
      </c>
      <c r="B982" s="32" t="s">
        <v>84</v>
      </c>
      <c r="C982" s="154" t="s">
        <v>85</v>
      </c>
      <c r="D982" s="149" t="s">
        <v>38</v>
      </c>
      <c r="E982" s="129">
        <v>6.4450000000000003</v>
      </c>
      <c r="F982" s="163">
        <v>820.58566581298646</v>
      </c>
      <c r="G982" s="163">
        <f>SUM(E982*F982)</f>
        <v>5288.6746161646979</v>
      </c>
    </row>
    <row r="983" spans="1:7">
      <c r="A983" s="153"/>
      <c r="B983" s="21" t="s">
        <v>86</v>
      </c>
      <c r="C983" s="154"/>
      <c r="D983" s="150"/>
      <c r="E983" s="130"/>
      <c r="F983" s="164"/>
      <c r="G983" s="164"/>
    </row>
    <row r="984" spans="1:7">
      <c r="A984" s="153"/>
      <c r="B984" s="21" t="s">
        <v>16</v>
      </c>
      <c r="C984" s="154"/>
      <c r="D984" s="151"/>
      <c r="E984" s="131"/>
      <c r="F984" s="165"/>
      <c r="G984" s="165"/>
    </row>
    <row r="985" spans="1:7" ht="15" customHeight="1">
      <c r="A985" s="153">
        <v>13</v>
      </c>
      <c r="B985" s="155" t="s">
        <v>87</v>
      </c>
      <c r="C985" s="156" t="s">
        <v>637</v>
      </c>
      <c r="D985" s="126" t="s">
        <v>13</v>
      </c>
      <c r="E985" s="135">
        <v>16.5</v>
      </c>
      <c r="F985" s="163">
        <v>176.46884265995692</v>
      </c>
      <c r="G985" s="163">
        <f>SUM(E985*F985)</f>
        <v>2911.7359038892891</v>
      </c>
    </row>
    <row r="986" spans="1:7">
      <c r="A986" s="153"/>
      <c r="B986" s="155"/>
      <c r="C986" s="156"/>
      <c r="D986" s="127"/>
      <c r="E986" s="136"/>
      <c r="F986" s="164"/>
      <c r="G986" s="164"/>
    </row>
    <row r="987" spans="1:7">
      <c r="A987" s="153"/>
      <c r="B987" s="155"/>
      <c r="C987" s="156"/>
      <c r="D987" s="127"/>
      <c r="E987" s="136"/>
      <c r="F987" s="164"/>
      <c r="G987" s="164"/>
    </row>
    <row r="988" spans="1:7">
      <c r="A988" s="153"/>
      <c r="B988" s="155"/>
      <c r="C988" s="156"/>
      <c r="D988" s="128"/>
      <c r="E988" s="137"/>
      <c r="F988" s="165"/>
      <c r="G988" s="165"/>
    </row>
    <row r="989" spans="1:7" ht="30">
      <c r="A989" s="20">
        <v>14</v>
      </c>
      <c r="B989" s="28" t="s">
        <v>49</v>
      </c>
      <c r="C989" s="24" t="s">
        <v>89</v>
      </c>
      <c r="D989" s="25" t="s">
        <v>13</v>
      </c>
      <c r="E989" s="33">
        <v>18.2</v>
      </c>
      <c r="F989" s="27">
        <v>606.33512887491179</v>
      </c>
      <c r="G989" s="27">
        <f>SUM(E989*F989)</f>
        <v>11035.299345523394</v>
      </c>
    </row>
    <row r="990" spans="1:7" s="7" customFormat="1" ht="30">
      <c r="A990" s="34">
        <v>15</v>
      </c>
      <c r="B990" s="28" t="s">
        <v>592</v>
      </c>
      <c r="C990" s="31" t="s">
        <v>610</v>
      </c>
      <c r="D990" s="29" t="s">
        <v>9</v>
      </c>
      <c r="E990" s="56">
        <f>E957*0.06*1.03*0.001</f>
        <v>0.1070994</v>
      </c>
      <c r="F990" s="35">
        <v>259.32765870510798</v>
      </c>
      <c r="G990" s="35">
        <f>SUM(E990*F990)</f>
        <v>27.77383665072184</v>
      </c>
    </row>
    <row r="991" spans="1:7">
      <c r="A991" s="20"/>
      <c r="B991" s="21"/>
      <c r="C991" s="18" t="s">
        <v>62</v>
      </c>
      <c r="D991" s="1"/>
      <c r="E991" s="22"/>
      <c r="F991" s="27"/>
      <c r="G991" s="27"/>
    </row>
    <row r="992" spans="1:7" ht="45">
      <c r="A992" s="20">
        <v>1</v>
      </c>
      <c r="B992" s="21" t="s">
        <v>91</v>
      </c>
      <c r="C992" s="24" t="s">
        <v>92</v>
      </c>
      <c r="D992" s="29" t="s">
        <v>21</v>
      </c>
      <c r="E992" s="42">
        <v>1</v>
      </c>
      <c r="F992" s="27">
        <v>9.3560325886705709</v>
      </c>
      <c r="G992" s="27">
        <f>SUM(E992*F992)</f>
        <v>9.3560325886705709</v>
      </c>
    </row>
    <row r="993" spans="1:7" ht="30">
      <c r="A993" s="20">
        <v>2</v>
      </c>
      <c r="B993" s="21" t="s">
        <v>91</v>
      </c>
      <c r="C993" s="24" t="s">
        <v>93</v>
      </c>
      <c r="D993" s="25" t="s">
        <v>21</v>
      </c>
      <c r="E993" s="42">
        <v>1</v>
      </c>
      <c r="F993" s="27">
        <v>9.3560325886705709</v>
      </c>
      <c r="G993" s="27">
        <f>SUM(E993*F993)</f>
        <v>9.3560325886705709</v>
      </c>
    </row>
    <row r="994" spans="1:7" ht="45">
      <c r="A994" s="20">
        <v>3</v>
      </c>
      <c r="B994" s="21" t="s">
        <v>432</v>
      </c>
      <c r="C994" s="83" t="s">
        <v>445</v>
      </c>
      <c r="D994" s="29" t="s">
        <v>21</v>
      </c>
      <c r="E994" s="41">
        <v>2</v>
      </c>
      <c r="F994" s="27">
        <v>3.9777177949804563</v>
      </c>
      <c r="G994" s="27">
        <f>SUM(E994*F994)</f>
        <v>7.9554355899609126</v>
      </c>
    </row>
    <row r="995" spans="1:7" ht="25.5">
      <c r="A995" s="161">
        <v>4</v>
      </c>
      <c r="B995" s="21" t="s">
        <v>434</v>
      </c>
      <c r="C995" s="196" t="s">
        <v>588</v>
      </c>
      <c r="D995" s="138" t="s">
        <v>8</v>
      </c>
      <c r="E995" s="198">
        <v>2</v>
      </c>
      <c r="F995" s="163">
        <v>0.57757253080753468</v>
      </c>
      <c r="G995" s="163">
        <f>SUM(E995*F995)</f>
        <v>1.1551450616150694</v>
      </c>
    </row>
    <row r="996" spans="1:7">
      <c r="A996" s="162"/>
      <c r="B996" s="21" t="s">
        <v>428</v>
      </c>
      <c r="C996" s="197"/>
      <c r="D996" s="140"/>
      <c r="E996" s="199"/>
      <c r="F996" s="165"/>
      <c r="G996" s="165"/>
    </row>
    <row r="997" spans="1:7" ht="30">
      <c r="A997" s="20">
        <v>5</v>
      </c>
      <c r="B997" s="21" t="s">
        <v>432</v>
      </c>
      <c r="C997" s="84" t="s">
        <v>446</v>
      </c>
      <c r="D997" s="29" t="s">
        <v>21</v>
      </c>
      <c r="E997" s="41">
        <v>1</v>
      </c>
      <c r="F997" s="27">
        <v>3.9777177949804563</v>
      </c>
      <c r="G997" s="27">
        <f>SUM(E997*F997)</f>
        <v>3.9777177949804563</v>
      </c>
    </row>
    <row r="998" spans="1:7" ht="30">
      <c r="A998" s="29">
        <v>6</v>
      </c>
      <c r="B998" s="21" t="s">
        <v>95</v>
      </c>
      <c r="C998" s="38" t="s">
        <v>96</v>
      </c>
      <c r="D998" s="29" t="s">
        <v>8</v>
      </c>
      <c r="E998" s="30">
        <v>12</v>
      </c>
      <c r="F998" s="27">
        <v>29.330888253005515</v>
      </c>
      <c r="G998" s="27">
        <f t="shared" ref="G998:G1021" si="41">SUM(E998*F998)</f>
        <v>351.97065903606619</v>
      </c>
    </row>
    <row r="999" spans="1:7" ht="30">
      <c r="A999" s="29">
        <v>7</v>
      </c>
      <c r="B999" s="21" t="s">
        <v>64</v>
      </c>
      <c r="C999" s="38" t="s">
        <v>158</v>
      </c>
      <c r="D999" s="29" t="s">
        <v>8</v>
      </c>
      <c r="E999" s="30">
        <v>8</v>
      </c>
      <c r="F999" s="27">
        <v>11.790941019597099</v>
      </c>
      <c r="G999" s="27">
        <f t="shared" si="41"/>
        <v>94.327528156776793</v>
      </c>
    </row>
    <row r="1000" spans="1:7" ht="45">
      <c r="A1000" s="29">
        <v>8</v>
      </c>
      <c r="B1000" s="39" t="s">
        <v>98</v>
      </c>
      <c r="C1000" s="38" t="s">
        <v>332</v>
      </c>
      <c r="D1000" s="29" t="s">
        <v>8</v>
      </c>
      <c r="E1000" s="62">
        <v>2972</v>
      </c>
      <c r="F1000" s="27">
        <v>14.132277849110487</v>
      </c>
      <c r="G1000" s="27">
        <f t="shared" si="41"/>
        <v>42001.129767556369</v>
      </c>
    </row>
    <row r="1001" spans="1:7" ht="30">
      <c r="A1001" s="29">
        <v>9</v>
      </c>
      <c r="B1001" s="21" t="s">
        <v>65</v>
      </c>
      <c r="C1001" s="24" t="s">
        <v>611</v>
      </c>
      <c r="D1001" s="25" t="s">
        <v>8</v>
      </c>
      <c r="E1001" s="33">
        <v>0.5</v>
      </c>
      <c r="F1001" s="27">
        <v>3.0658451281403614</v>
      </c>
      <c r="G1001" s="27">
        <f t="shared" si="41"/>
        <v>1.5329225640701807</v>
      </c>
    </row>
    <row r="1002" spans="1:7" s="11" customFormat="1" ht="30">
      <c r="A1002" s="40" t="s">
        <v>374</v>
      </c>
      <c r="B1002" s="39" t="s">
        <v>101</v>
      </c>
      <c r="C1002" s="38" t="s">
        <v>587</v>
      </c>
      <c r="D1002" s="29" t="s">
        <v>6</v>
      </c>
      <c r="E1002" s="41">
        <v>2</v>
      </c>
      <c r="F1002" s="27">
        <v>109.47228200943402</v>
      </c>
      <c r="G1002" s="27">
        <f t="shared" si="41"/>
        <v>218.94456401886805</v>
      </c>
    </row>
    <row r="1003" spans="1:7" ht="25.5">
      <c r="A1003" s="29">
        <v>11</v>
      </c>
      <c r="B1003" s="39" t="s">
        <v>101</v>
      </c>
      <c r="C1003" s="38" t="s">
        <v>102</v>
      </c>
      <c r="D1003" s="29" t="s">
        <v>6</v>
      </c>
      <c r="E1003" s="41">
        <v>2</v>
      </c>
      <c r="F1003" s="27">
        <v>426.12972617860163</v>
      </c>
      <c r="G1003" s="27">
        <f t="shared" si="41"/>
        <v>852.25945235720326</v>
      </c>
    </row>
    <row r="1004" spans="1:7" s="11" customFormat="1" ht="45">
      <c r="A1004" s="40" t="s">
        <v>378</v>
      </c>
      <c r="B1004" s="39" t="s">
        <v>101</v>
      </c>
      <c r="C1004" s="38" t="s">
        <v>335</v>
      </c>
      <c r="D1004" s="29" t="s">
        <v>6</v>
      </c>
      <c r="E1004" s="41">
        <v>1</v>
      </c>
      <c r="F1004" s="27">
        <v>151.38847024980589</v>
      </c>
      <c r="G1004" s="27">
        <f t="shared" si="41"/>
        <v>151.38847024980589</v>
      </c>
    </row>
    <row r="1005" spans="1:7" s="11" customFormat="1" ht="45">
      <c r="A1005" s="40" t="s">
        <v>612</v>
      </c>
      <c r="B1005" s="39" t="s">
        <v>447</v>
      </c>
      <c r="C1005" s="38" t="s">
        <v>448</v>
      </c>
      <c r="D1005" s="29" t="s">
        <v>6</v>
      </c>
      <c r="E1005" s="41">
        <v>1</v>
      </c>
      <c r="F1005" s="27">
        <v>57.782637365071594</v>
      </c>
      <c r="G1005" s="27">
        <f t="shared" si="41"/>
        <v>57.782637365071594</v>
      </c>
    </row>
    <row r="1006" spans="1:7" s="11" customFormat="1">
      <c r="A1006" s="40" t="s">
        <v>613</v>
      </c>
      <c r="B1006" s="21" t="s">
        <v>312</v>
      </c>
      <c r="C1006" s="58" t="s">
        <v>315</v>
      </c>
      <c r="D1006" s="25" t="s">
        <v>6</v>
      </c>
      <c r="E1006" s="41">
        <v>1</v>
      </c>
      <c r="F1006" s="27">
        <v>9.812227504018729</v>
      </c>
      <c r="G1006" s="27">
        <f t="shared" si="41"/>
        <v>9.812227504018729</v>
      </c>
    </row>
    <row r="1007" spans="1:7" ht="30">
      <c r="A1007" s="29">
        <v>15</v>
      </c>
      <c r="B1007" s="39" t="s">
        <v>99</v>
      </c>
      <c r="C1007" s="38" t="s">
        <v>104</v>
      </c>
      <c r="D1007" s="29" t="s">
        <v>6</v>
      </c>
      <c r="E1007" s="41">
        <v>4</v>
      </c>
      <c r="F1007" s="27">
        <v>311.40828146986917</v>
      </c>
      <c r="G1007" s="27">
        <f t="shared" si="41"/>
        <v>1245.6331258794767</v>
      </c>
    </row>
    <row r="1008" spans="1:7" ht="30">
      <c r="A1008" s="29">
        <v>16</v>
      </c>
      <c r="B1008" s="21" t="s">
        <v>364</v>
      </c>
      <c r="C1008" s="38" t="s">
        <v>163</v>
      </c>
      <c r="D1008" s="29" t="s">
        <v>6</v>
      </c>
      <c r="E1008" s="41">
        <v>1</v>
      </c>
      <c r="F1008" s="27">
        <v>62.502829396191032</v>
      </c>
      <c r="G1008" s="27">
        <f t="shared" si="41"/>
        <v>62.502829396191032</v>
      </c>
    </row>
    <row r="1009" spans="1:7" ht="30">
      <c r="A1009" s="29">
        <v>17</v>
      </c>
      <c r="B1009" s="21" t="s">
        <v>68</v>
      </c>
      <c r="C1009" s="24" t="s">
        <v>67</v>
      </c>
      <c r="D1009" s="25" t="s">
        <v>6</v>
      </c>
      <c r="E1009" s="42">
        <v>1</v>
      </c>
      <c r="F1009" s="27">
        <v>39.760301712194845</v>
      </c>
      <c r="G1009" s="27">
        <f t="shared" si="41"/>
        <v>39.760301712194845</v>
      </c>
    </row>
    <row r="1010" spans="1:7" ht="30">
      <c r="A1010" s="29">
        <v>18</v>
      </c>
      <c r="B1010" s="39" t="s">
        <v>105</v>
      </c>
      <c r="C1010" s="24" t="s">
        <v>106</v>
      </c>
      <c r="D1010" s="34" t="s">
        <v>6</v>
      </c>
      <c r="E1010" s="42">
        <v>10</v>
      </c>
      <c r="F1010" s="27">
        <v>27.97317064350376</v>
      </c>
      <c r="G1010" s="27">
        <f t="shared" si="41"/>
        <v>279.73170643503761</v>
      </c>
    </row>
    <row r="1011" spans="1:7" ht="30">
      <c r="A1011" s="29">
        <v>19</v>
      </c>
      <c r="B1011" s="21" t="s">
        <v>164</v>
      </c>
      <c r="C1011" s="24" t="s">
        <v>194</v>
      </c>
      <c r="D1011" s="34" t="s">
        <v>6</v>
      </c>
      <c r="E1011" s="42">
        <v>4</v>
      </c>
      <c r="F1011" s="27">
        <v>15.522375373902243</v>
      </c>
      <c r="G1011" s="27">
        <f t="shared" si="41"/>
        <v>62.089501495608971</v>
      </c>
    </row>
    <row r="1012" spans="1:7" ht="30">
      <c r="A1012" s="29">
        <v>20</v>
      </c>
      <c r="B1012" s="21" t="s">
        <v>69</v>
      </c>
      <c r="C1012" s="24" t="s">
        <v>266</v>
      </c>
      <c r="D1012" s="29" t="s">
        <v>6</v>
      </c>
      <c r="E1012" s="41">
        <v>1</v>
      </c>
      <c r="F1012" s="27">
        <v>9.053142326978536</v>
      </c>
      <c r="G1012" s="27">
        <f t="shared" si="41"/>
        <v>9.053142326978536</v>
      </c>
    </row>
    <row r="1013" spans="1:7" ht="30">
      <c r="A1013" s="29">
        <v>21</v>
      </c>
      <c r="B1013" s="39" t="s">
        <v>70</v>
      </c>
      <c r="C1013" s="24" t="s">
        <v>340</v>
      </c>
      <c r="D1013" s="25" t="s">
        <v>55</v>
      </c>
      <c r="E1013" s="34">
        <v>0.8</v>
      </c>
      <c r="F1013" s="27">
        <v>1546.003886181235</v>
      </c>
      <c r="G1013" s="27">
        <f t="shared" si="41"/>
        <v>1236.803108944988</v>
      </c>
    </row>
    <row r="1014" spans="1:7" ht="30">
      <c r="A1014" s="29">
        <v>22</v>
      </c>
      <c r="B1014" s="39" t="s">
        <v>33</v>
      </c>
      <c r="C1014" s="38" t="s">
        <v>614</v>
      </c>
      <c r="D1014" s="29" t="s">
        <v>9</v>
      </c>
      <c r="E1014" s="34">
        <v>5.6000000000000001E-2</v>
      </c>
      <c r="F1014" s="27">
        <v>2118.3091592585915</v>
      </c>
      <c r="G1014" s="27">
        <f t="shared" si="41"/>
        <v>118.62531291848113</v>
      </c>
    </row>
    <row r="1015" spans="1:7" ht="30">
      <c r="A1015" s="29">
        <v>23</v>
      </c>
      <c r="B1015" s="39" t="s">
        <v>70</v>
      </c>
      <c r="C1015" s="38" t="s">
        <v>449</v>
      </c>
      <c r="D1015" s="25" t="s">
        <v>55</v>
      </c>
      <c r="E1015" s="30">
        <v>1.9</v>
      </c>
      <c r="F1015" s="27">
        <v>595.88406290013006</v>
      </c>
      <c r="G1015" s="27">
        <f t="shared" si="41"/>
        <v>1132.179719510247</v>
      </c>
    </row>
    <row r="1016" spans="1:7" ht="45">
      <c r="A1016" s="29">
        <v>24</v>
      </c>
      <c r="B1016" s="39" t="s">
        <v>11</v>
      </c>
      <c r="C1016" s="38" t="s">
        <v>107</v>
      </c>
      <c r="D1016" s="29" t="s">
        <v>23</v>
      </c>
      <c r="E1016" s="62">
        <v>2992</v>
      </c>
      <c r="F1016" s="27">
        <v>0.22095809843746628</v>
      </c>
      <c r="G1016" s="27">
        <f t="shared" si="41"/>
        <v>661.10663052489906</v>
      </c>
    </row>
    <row r="1017" spans="1:7" ht="45">
      <c r="A1017" s="29">
        <v>25</v>
      </c>
      <c r="B1017" s="21" t="s">
        <v>71</v>
      </c>
      <c r="C1017" s="44" t="s">
        <v>615</v>
      </c>
      <c r="D1017" s="25" t="s">
        <v>9</v>
      </c>
      <c r="E1017" s="45">
        <v>6.2399999999999997E-2</v>
      </c>
      <c r="F1017" s="27">
        <v>886.3676543682858</v>
      </c>
      <c r="G1017" s="27">
        <f t="shared" si="41"/>
        <v>55.309341632581031</v>
      </c>
    </row>
    <row r="1018" spans="1:7" ht="45">
      <c r="A1018" s="29">
        <v>26</v>
      </c>
      <c r="B1018" s="21" t="s">
        <v>24</v>
      </c>
      <c r="C1018" s="46" t="s">
        <v>450</v>
      </c>
      <c r="D1018" s="29" t="s">
        <v>13</v>
      </c>
      <c r="E1018" s="68">
        <f>6/100</f>
        <v>0.06</v>
      </c>
      <c r="F1018" s="27">
        <v>106.3677804367268</v>
      </c>
      <c r="G1018" s="27">
        <f t="shared" si="41"/>
        <v>6.3820668262036078</v>
      </c>
    </row>
    <row r="1019" spans="1:7" ht="47.25">
      <c r="A1019" s="29">
        <v>27</v>
      </c>
      <c r="B1019" s="39" t="s">
        <v>109</v>
      </c>
      <c r="C1019" s="38" t="s">
        <v>451</v>
      </c>
      <c r="D1019" s="29" t="s">
        <v>23</v>
      </c>
      <c r="E1019" s="68">
        <v>8.5</v>
      </c>
      <c r="F1019" s="27">
        <v>1.9609988825539522</v>
      </c>
      <c r="G1019" s="27">
        <f t="shared" si="41"/>
        <v>16.668490501708593</v>
      </c>
    </row>
    <row r="1020" spans="1:7" ht="45">
      <c r="A1020" s="29">
        <v>28</v>
      </c>
      <c r="B1020" s="39" t="s">
        <v>110</v>
      </c>
      <c r="C1020" s="38" t="s">
        <v>348</v>
      </c>
      <c r="D1020" s="29" t="s">
        <v>10</v>
      </c>
      <c r="E1020" s="47">
        <v>2.984</v>
      </c>
      <c r="F1020" s="27">
        <v>356.33527704649225</v>
      </c>
      <c r="G1020" s="27">
        <f t="shared" si="41"/>
        <v>1063.3044667067329</v>
      </c>
    </row>
    <row r="1021" spans="1:7" ht="30">
      <c r="A1021" s="29">
        <v>29</v>
      </c>
      <c r="B1021" s="21" t="s">
        <v>73</v>
      </c>
      <c r="C1021" s="38" t="s">
        <v>452</v>
      </c>
      <c r="D1021" s="29" t="s">
        <v>10</v>
      </c>
      <c r="E1021" s="47">
        <v>8.0000000000000002E-3</v>
      </c>
      <c r="F1021" s="27">
        <v>124.97199032952162</v>
      </c>
      <c r="G1021" s="27">
        <f t="shared" si="41"/>
        <v>0.99977592263617299</v>
      </c>
    </row>
    <row r="1022" spans="1:7" ht="30">
      <c r="A1022" s="77"/>
      <c r="B1022" s="49"/>
      <c r="C1022" s="76" t="s">
        <v>453</v>
      </c>
      <c r="D1022" s="77"/>
      <c r="E1022" s="77"/>
      <c r="F1022" s="27"/>
      <c r="G1022" s="27"/>
    </row>
    <row r="1023" spans="1:7" ht="30">
      <c r="A1023" s="34">
        <v>1</v>
      </c>
      <c r="B1023" s="28" t="s">
        <v>17</v>
      </c>
      <c r="C1023" s="24" t="s">
        <v>29</v>
      </c>
      <c r="D1023" s="50" t="s">
        <v>7</v>
      </c>
      <c r="E1023" s="50">
        <f>0.5*2</f>
        <v>1</v>
      </c>
      <c r="F1023" s="27">
        <v>40.713073227596681</v>
      </c>
      <c r="G1023" s="27">
        <f>SUM(E1023*F1023)</f>
        <v>40.713073227596681</v>
      </c>
    </row>
    <row r="1024" spans="1:7" ht="28.5">
      <c r="A1024" s="34">
        <v>2</v>
      </c>
      <c r="B1024" s="28" t="s">
        <v>112</v>
      </c>
      <c r="C1024" s="51" t="s">
        <v>113</v>
      </c>
      <c r="D1024" s="52" t="s">
        <v>114</v>
      </c>
      <c r="E1024" s="33">
        <f>1.4*2</f>
        <v>2.8</v>
      </c>
      <c r="F1024" s="27">
        <v>60.662760575065583</v>
      </c>
      <c r="G1024" s="27">
        <f t="shared" ref="G1024:G1039" si="42">SUM(E1024*F1024)</f>
        <v>169.85572961018363</v>
      </c>
    </row>
    <row r="1025" spans="1:7">
      <c r="A1025" s="34">
        <v>3</v>
      </c>
      <c r="B1025" s="28" t="s">
        <v>39</v>
      </c>
      <c r="C1025" s="53" t="s">
        <v>115</v>
      </c>
      <c r="D1025" s="52" t="s">
        <v>9</v>
      </c>
      <c r="E1025" s="45">
        <f>0.0153*2</f>
        <v>3.0599999999999999E-2</v>
      </c>
      <c r="F1025" s="27">
        <v>380.53403712900433</v>
      </c>
      <c r="G1025" s="27">
        <f t="shared" si="42"/>
        <v>11.644341536147532</v>
      </c>
    </row>
    <row r="1026" spans="1:7">
      <c r="A1026" s="34">
        <v>4</v>
      </c>
      <c r="B1026" s="28" t="s">
        <v>39</v>
      </c>
      <c r="C1026" s="53" t="s">
        <v>116</v>
      </c>
      <c r="D1026" s="52" t="s">
        <v>9</v>
      </c>
      <c r="E1026" s="45">
        <f>0.0338*2</f>
        <v>6.7599999999999993E-2</v>
      </c>
      <c r="F1026" s="27">
        <v>433.93224425139204</v>
      </c>
      <c r="G1026" s="27">
        <f t="shared" si="42"/>
        <v>29.333819711394099</v>
      </c>
    </row>
    <row r="1027" spans="1:7" ht="28.5">
      <c r="A1027" s="34">
        <v>5</v>
      </c>
      <c r="B1027" s="28" t="s">
        <v>117</v>
      </c>
      <c r="C1027" s="51" t="s">
        <v>118</v>
      </c>
      <c r="D1027" s="52" t="s">
        <v>114</v>
      </c>
      <c r="E1027" s="50">
        <f>3.5*2</f>
        <v>7</v>
      </c>
      <c r="F1027" s="27">
        <v>99.152625369764209</v>
      </c>
      <c r="G1027" s="27">
        <f t="shared" si="42"/>
        <v>694.06837758834945</v>
      </c>
    </row>
    <row r="1028" spans="1:7">
      <c r="A1028" s="34">
        <v>6</v>
      </c>
      <c r="B1028" s="28" t="s">
        <v>39</v>
      </c>
      <c r="C1028" s="53" t="s">
        <v>115</v>
      </c>
      <c r="D1028" s="52" t="s">
        <v>9</v>
      </c>
      <c r="E1028" s="56">
        <f>0.0245*2</f>
        <v>4.9000000000000002E-2</v>
      </c>
      <c r="F1028" s="27">
        <v>380.53403712900433</v>
      </c>
      <c r="G1028" s="27">
        <f t="shared" si="42"/>
        <v>18.646167819321214</v>
      </c>
    </row>
    <row r="1029" spans="1:7">
      <c r="A1029" s="34">
        <v>7</v>
      </c>
      <c r="B1029" s="28" t="s">
        <v>39</v>
      </c>
      <c r="C1029" s="53" t="s">
        <v>116</v>
      </c>
      <c r="D1029" s="52" t="s">
        <v>9</v>
      </c>
      <c r="E1029" s="56">
        <f>0.4045*2</f>
        <v>0.80900000000000005</v>
      </c>
      <c r="F1029" s="27">
        <v>433.93224425139204</v>
      </c>
      <c r="G1029" s="27">
        <f t="shared" si="42"/>
        <v>351.0511855993762</v>
      </c>
    </row>
    <row r="1030" spans="1:7" ht="30">
      <c r="A1030" s="34">
        <v>8</v>
      </c>
      <c r="B1030" s="28" t="s">
        <v>50</v>
      </c>
      <c r="C1030" s="54" t="s">
        <v>119</v>
      </c>
      <c r="D1030" s="52" t="s">
        <v>114</v>
      </c>
      <c r="E1030" s="33">
        <f>0.4*2</f>
        <v>0.8</v>
      </c>
      <c r="F1030" s="27">
        <v>16.238080709000208</v>
      </c>
      <c r="G1030" s="27">
        <f t="shared" si="42"/>
        <v>12.990464567200167</v>
      </c>
    </row>
    <row r="1031" spans="1:7" ht="31.5">
      <c r="A1031" s="34">
        <v>9</v>
      </c>
      <c r="B1031" s="28" t="s">
        <v>120</v>
      </c>
      <c r="C1031" s="53" t="s">
        <v>121</v>
      </c>
      <c r="D1031" s="52" t="s">
        <v>122</v>
      </c>
      <c r="E1031" s="33">
        <f>0.03*2</f>
        <v>0.06</v>
      </c>
      <c r="F1031" s="27">
        <v>420.91873308747637</v>
      </c>
      <c r="G1031" s="27">
        <f t="shared" si="42"/>
        <v>25.255123985248581</v>
      </c>
    </row>
    <row r="1032" spans="1:7" ht="28.5">
      <c r="A1032" s="34">
        <v>10</v>
      </c>
      <c r="B1032" s="28" t="s">
        <v>25</v>
      </c>
      <c r="C1032" s="53" t="s">
        <v>123</v>
      </c>
      <c r="D1032" s="52" t="s">
        <v>9</v>
      </c>
      <c r="E1032" s="45">
        <f>0.0704*2</f>
        <v>0.14080000000000001</v>
      </c>
      <c r="F1032" s="27">
        <v>857.69416694139443</v>
      </c>
      <c r="G1032" s="27">
        <f t="shared" si="42"/>
        <v>120.76333870534835</v>
      </c>
    </row>
    <row r="1033" spans="1:7">
      <c r="A1033" s="34">
        <v>11</v>
      </c>
      <c r="B1033" s="21" t="s">
        <v>11</v>
      </c>
      <c r="C1033" s="24" t="s">
        <v>124</v>
      </c>
      <c r="D1033" s="20" t="s">
        <v>22</v>
      </c>
      <c r="E1033" s="50">
        <f>15*2</f>
        <v>30</v>
      </c>
      <c r="F1033" s="27">
        <v>11.047904921873313</v>
      </c>
      <c r="G1033" s="27">
        <f t="shared" si="42"/>
        <v>331.43714765619939</v>
      </c>
    </row>
    <row r="1034" spans="1:7" ht="28.5">
      <c r="A1034" s="34">
        <v>12</v>
      </c>
      <c r="B1034" s="21" t="s">
        <v>26</v>
      </c>
      <c r="C1034" s="53" t="s">
        <v>125</v>
      </c>
      <c r="D1034" s="52" t="s">
        <v>122</v>
      </c>
      <c r="E1034" s="56">
        <f>0.002*2</f>
        <v>4.0000000000000001E-3</v>
      </c>
      <c r="F1034" s="27">
        <v>205.6839946550501</v>
      </c>
      <c r="G1034" s="27">
        <f t="shared" si="42"/>
        <v>0.82273597862020043</v>
      </c>
    </row>
    <row r="1035" spans="1:7" ht="59.25">
      <c r="A1035" s="34">
        <v>13</v>
      </c>
      <c r="B1035" s="21" t="s">
        <v>126</v>
      </c>
      <c r="C1035" s="51" t="s">
        <v>127</v>
      </c>
      <c r="D1035" s="52" t="s">
        <v>128</v>
      </c>
      <c r="E1035" s="42">
        <v>2</v>
      </c>
      <c r="F1035" s="27">
        <v>228.20911881910448</v>
      </c>
      <c r="G1035" s="27">
        <f t="shared" si="42"/>
        <v>456.41823763820895</v>
      </c>
    </row>
    <row r="1036" spans="1:7" ht="28.5">
      <c r="A1036" s="34">
        <v>14</v>
      </c>
      <c r="B1036" s="28" t="s">
        <v>27</v>
      </c>
      <c r="C1036" s="51" t="s">
        <v>129</v>
      </c>
      <c r="D1036" s="52" t="s">
        <v>9</v>
      </c>
      <c r="E1036" s="56">
        <f>0.019*2</f>
        <v>3.7999999999999999E-2</v>
      </c>
      <c r="F1036" s="27">
        <v>991.497177251773</v>
      </c>
      <c r="G1036" s="27">
        <f t="shared" si="42"/>
        <v>37.676892735567371</v>
      </c>
    </row>
    <row r="1037" spans="1:7" ht="28.5">
      <c r="A1037" s="34">
        <v>15</v>
      </c>
      <c r="B1037" s="57" t="s">
        <v>28</v>
      </c>
      <c r="C1037" s="51" t="s">
        <v>130</v>
      </c>
      <c r="D1037" s="52" t="s">
        <v>9</v>
      </c>
      <c r="E1037" s="56">
        <f>0.036*2</f>
        <v>7.1999999999999995E-2</v>
      </c>
      <c r="F1037" s="27">
        <v>9.3692870391828116</v>
      </c>
      <c r="G1037" s="27">
        <f t="shared" si="42"/>
        <v>0.67458866682116236</v>
      </c>
    </row>
    <row r="1038" spans="1:7" ht="29.25">
      <c r="A1038" s="34">
        <v>16</v>
      </c>
      <c r="B1038" s="28" t="s">
        <v>131</v>
      </c>
      <c r="C1038" s="53" t="s">
        <v>132</v>
      </c>
      <c r="D1038" s="52" t="s">
        <v>122</v>
      </c>
      <c r="E1038" s="56">
        <f>0.038*2</f>
        <v>7.5999999999999998E-2</v>
      </c>
      <c r="F1038" s="27">
        <v>114.13624464776572</v>
      </c>
      <c r="G1038" s="27">
        <f t="shared" si="42"/>
        <v>8.6743545932301949</v>
      </c>
    </row>
    <row r="1039" spans="1:7" ht="42.75">
      <c r="A1039" s="34">
        <v>17</v>
      </c>
      <c r="B1039" s="28" t="s">
        <v>133</v>
      </c>
      <c r="C1039" s="53" t="s">
        <v>134</v>
      </c>
      <c r="D1039" s="52" t="s">
        <v>122</v>
      </c>
      <c r="E1039" s="33">
        <f>0.255*2</f>
        <v>0.51</v>
      </c>
      <c r="F1039" s="27">
        <v>113.81190224339224</v>
      </c>
      <c r="G1039" s="27">
        <f t="shared" si="42"/>
        <v>58.044070144130046</v>
      </c>
    </row>
    <row r="1040" spans="1:7" ht="30">
      <c r="A1040" s="49"/>
      <c r="B1040" s="49"/>
      <c r="C1040" s="76" t="s">
        <v>616</v>
      </c>
      <c r="D1040" s="49"/>
      <c r="E1040" s="49"/>
      <c r="F1040" s="27"/>
      <c r="G1040" s="27"/>
    </row>
    <row r="1041" spans="1:7" ht="30">
      <c r="A1041" s="34">
        <v>1</v>
      </c>
      <c r="B1041" s="28" t="s">
        <v>17</v>
      </c>
      <c r="C1041" s="24" t="s">
        <v>29</v>
      </c>
      <c r="D1041" s="50" t="s">
        <v>7</v>
      </c>
      <c r="E1041" s="33">
        <v>0.76</v>
      </c>
      <c r="F1041" s="27">
        <v>40.713073227596681</v>
      </c>
      <c r="G1041" s="27">
        <f>SUM(E1041*F1041)</f>
        <v>30.941935652973477</v>
      </c>
    </row>
    <row r="1042" spans="1:7" ht="30">
      <c r="A1042" s="34">
        <v>2</v>
      </c>
      <c r="B1042" s="39" t="s">
        <v>32</v>
      </c>
      <c r="C1042" s="44" t="s">
        <v>135</v>
      </c>
      <c r="D1042" s="50" t="s">
        <v>7</v>
      </c>
      <c r="E1042" s="33">
        <v>2.57</v>
      </c>
      <c r="F1042" s="27">
        <v>55.919694199463713</v>
      </c>
      <c r="G1042" s="27">
        <f>SUM(E1042*F1042)</f>
        <v>143.71361409262173</v>
      </c>
    </row>
    <row r="1043" spans="1:7" ht="30">
      <c r="A1043" s="34">
        <v>3</v>
      </c>
      <c r="B1043" s="21" t="s">
        <v>11</v>
      </c>
      <c r="C1043" s="24" t="s">
        <v>136</v>
      </c>
      <c r="D1043" s="50" t="s">
        <v>6</v>
      </c>
      <c r="E1043" s="42">
        <v>1</v>
      </c>
      <c r="F1043" s="27">
        <v>117.84431916664867</v>
      </c>
      <c r="G1043" s="27">
        <f>SUM(E1043*F1043)</f>
        <v>117.84431916664867</v>
      </c>
    </row>
    <row r="1044" spans="1:7">
      <c r="A1044" s="153">
        <v>4</v>
      </c>
      <c r="B1044" s="208" t="s">
        <v>137</v>
      </c>
      <c r="C1044" s="154" t="s">
        <v>138</v>
      </c>
      <c r="D1044" s="209" t="s">
        <v>7</v>
      </c>
      <c r="E1044" s="210">
        <v>1.7</v>
      </c>
      <c r="F1044" s="163">
        <v>121.31471024544379</v>
      </c>
      <c r="G1044" s="163">
        <f>SUM(E1044*F1044)</f>
        <v>206.23500741725445</v>
      </c>
    </row>
    <row r="1045" spans="1:7">
      <c r="A1045" s="153"/>
      <c r="B1045" s="208"/>
      <c r="C1045" s="154"/>
      <c r="D1045" s="209"/>
      <c r="E1045" s="210"/>
      <c r="F1045" s="165"/>
      <c r="G1045" s="165"/>
    </row>
    <row r="1046" spans="1:7" ht="19.7" customHeight="1">
      <c r="A1046" s="20">
        <v>5</v>
      </c>
      <c r="B1046" s="28" t="s">
        <v>39</v>
      </c>
      <c r="C1046" s="53" t="s">
        <v>139</v>
      </c>
      <c r="D1046" s="52" t="s">
        <v>9</v>
      </c>
      <c r="E1046" s="45">
        <f>12.4/1000</f>
        <v>1.24E-2</v>
      </c>
      <c r="F1046" s="27">
        <v>380.53403712900428</v>
      </c>
      <c r="G1046" s="27">
        <f>SUM(E1046*F1046)</f>
        <v>4.7186220603996532</v>
      </c>
    </row>
    <row r="1047" spans="1:7" ht="45">
      <c r="A1047" s="34">
        <v>6</v>
      </c>
      <c r="B1047" s="21" t="s">
        <v>11</v>
      </c>
      <c r="C1047" s="58" t="s">
        <v>140</v>
      </c>
      <c r="D1047" s="50" t="s">
        <v>6</v>
      </c>
      <c r="E1047" s="42">
        <v>2</v>
      </c>
      <c r="F1047" s="27">
        <v>176.766478749973</v>
      </c>
      <c r="G1047" s="27">
        <f t="shared" ref="G1047:G1048" si="43">SUM(E1047*F1047)</f>
        <v>353.53295749994601</v>
      </c>
    </row>
    <row r="1048" spans="1:7" ht="30">
      <c r="A1048" s="34">
        <v>7</v>
      </c>
      <c r="B1048" s="21" t="s">
        <v>11</v>
      </c>
      <c r="C1048" s="58" t="s">
        <v>141</v>
      </c>
      <c r="D1048" s="50" t="s">
        <v>6</v>
      </c>
      <c r="E1048" s="42">
        <v>1</v>
      </c>
      <c r="F1048" s="27">
        <v>220.95809843746622</v>
      </c>
      <c r="G1048" s="27">
        <f t="shared" si="43"/>
        <v>220.95809843746622</v>
      </c>
    </row>
    <row r="1049" spans="1:7">
      <c r="A1049" s="204">
        <v>8</v>
      </c>
      <c r="B1049" s="205" t="s">
        <v>27</v>
      </c>
      <c r="C1049" s="154" t="s">
        <v>142</v>
      </c>
      <c r="D1049" s="204" t="s">
        <v>9</v>
      </c>
      <c r="E1049" s="206">
        <v>6.3E-2</v>
      </c>
      <c r="F1049" s="163">
        <v>812.96067289764358</v>
      </c>
      <c r="G1049" s="163">
        <f>SUM(E1049*F1049)</f>
        <v>51.216522392551546</v>
      </c>
    </row>
    <row r="1050" spans="1:7">
      <c r="A1050" s="204"/>
      <c r="B1050" s="205"/>
      <c r="C1050" s="154"/>
      <c r="D1050" s="204"/>
      <c r="E1050" s="206"/>
      <c r="F1050" s="165"/>
      <c r="G1050" s="165"/>
    </row>
    <row r="1051" spans="1:7" ht="25.5">
      <c r="A1051" s="34">
        <v>9</v>
      </c>
      <c r="B1051" s="59" t="s">
        <v>143</v>
      </c>
      <c r="C1051" s="24" t="s">
        <v>30</v>
      </c>
      <c r="D1051" s="34" t="s">
        <v>9</v>
      </c>
      <c r="E1051" s="45">
        <v>5.0900000000000001E-2</v>
      </c>
      <c r="F1051" s="27">
        <v>810.17969427070977</v>
      </c>
      <c r="G1051" s="27">
        <f>SUM(E1051*F1051)</f>
        <v>41.238146438379125</v>
      </c>
    </row>
    <row r="1052" spans="1:7" ht="30">
      <c r="A1052" s="34">
        <v>10</v>
      </c>
      <c r="B1052" s="21" t="s">
        <v>26</v>
      </c>
      <c r="C1052" s="24" t="s">
        <v>41</v>
      </c>
      <c r="D1052" s="25" t="s">
        <v>13</v>
      </c>
      <c r="E1052" s="60">
        <v>0.08</v>
      </c>
      <c r="F1052" s="27">
        <v>205.6839946550501</v>
      </c>
      <c r="G1052" s="27">
        <f t="shared" ref="G1052:G1054" si="44">SUM(E1052*F1052)</f>
        <v>16.454719572404009</v>
      </c>
    </row>
    <row r="1053" spans="1:7" ht="30">
      <c r="A1053" s="34">
        <v>11</v>
      </c>
      <c r="B1053" s="21" t="s">
        <v>42</v>
      </c>
      <c r="C1053" s="24" t="s">
        <v>43</v>
      </c>
      <c r="D1053" s="25" t="s">
        <v>13</v>
      </c>
      <c r="E1053" s="60">
        <v>0.09</v>
      </c>
      <c r="F1053" s="27">
        <v>333.40942860314703</v>
      </c>
      <c r="G1053" s="27">
        <f t="shared" si="44"/>
        <v>30.006848574283232</v>
      </c>
    </row>
    <row r="1054" spans="1:7" ht="25.5">
      <c r="A1054" s="34">
        <v>12</v>
      </c>
      <c r="B1054" s="21" t="s">
        <v>26</v>
      </c>
      <c r="C1054" s="58" t="s">
        <v>31</v>
      </c>
      <c r="D1054" s="25" t="s">
        <v>13</v>
      </c>
      <c r="E1054" s="61">
        <f>0.2/100</f>
        <v>2E-3</v>
      </c>
      <c r="F1054" s="27">
        <v>205.6839946550501</v>
      </c>
      <c r="G1054" s="27">
        <f t="shared" si="44"/>
        <v>0.41136798931010021</v>
      </c>
    </row>
    <row r="1055" spans="1:7">
      <c r="A1055" s="204">
        <v>13</v>
      </c>
      <c r="B1055" s="207" t="s">
        <v>144</v>
      </c>
      <c r="C1055" s="154" t="s">
        <v>40</v>
      </c>
      <c r="D1055" s="204" t="s">
        <v>9</v>
      </c>
      <c r="E1055" s="206">
        <v>0.1139</v>
      </c>
      <c r="F1055" s="163">
        <v>9.3692870391828116</v>
      </c>
      <c r="G1055" s="163">
        <f>SUM(E1055*F1055)</f>
        <v>1.0671617937629223</v>
      </c>
    </row>
    <row r="1056" spans="1:7">
      <c r="A1056" s="204"/>
      <c r="B1056" s="207"/>
      <c r="C1056" s="154"/>
      <c r="D1056" s="204"/>
      <c r="E1056" s="206"/>
      <c r="F1056" s="165"/>
      <c r="G1056" s="165"/>
    </row>
    <row r="1057" spans="1:7" ht="30">
      <c r="A1057" s="77"/>
      <c r="B1057" s="49"/>
      <c r="C1057" s="76" t="s">
        <v>655</v>
      </c>
      <c r="D1057" s="77"/>
      <c r="E1057" s="77"/>
      <c r="F1057" s="27"/>
      <c r="G1057" s="27"/>
    </row>
    <row r="1058" spans="1:7" ht="30">
      <c r="A1058" s="34">
        <v>1</v>
      </c>
      <c r="B1058" s="28" t="s">
        <v>17</v>
      </c>
      <c r="C1058" s="24" t="s">
        <v>29</v>
      </c>
      <c r="D1058" s="50" t="s">
        <v>7</v>
      </c>
      <c r="E1058" s="33">
        <v>0.76</v>
      </c>
      <c r="F1058" s="27">
        <v>40.713073227596681</v>
      </c>
      <c r="G1058" s="27">
        <f>SUM(E1058*F1058)</f>
        <v>30.941935652973477</v>
      </c>
    </row>
    <row r="1059" spans="1:7" ht="30">
      <c r="A1059" s="34">
        <v>2</v>
      </c>
      <c r="B1059" s="39" t="s">
        <v>32</v>
      </c>
      <c r="C1059" s="44" t="s">
        <v>135</v>
      </c>
      <c r="D1059" s="50" t="s">
        <v>7</v>
      </c>
      <c r="E1059" s="33">
        <v>1.98</v>
      </c>
      <c r="F1059" s="27">
        <v>55.919694199463713</v>
      </c>
      <c r="G1059" s="27">
        <f t="shared" ref="G1059:G1070" si="45">SUM(E1059*F1059)</f>
        <v>110.72099451493816</v>
      </c>
    </row>
    <row r="1060" spans="1:7" ht="30">
      <c r="A1060" s="34">
        <v>3</v>
      </c>
      <c r="B1060" s="21" t="s">
        <v>11</v>
      </c>
      <c r="C1060" s="24" t="s">
        <v>136</v>
      </c>
      <c r="D1060" s="50" t="s">
        <v>6</v>
      </c>
      <c r="E1060" s="42">
        <v>1</v>
      </c>
      <c r="F1060" s="27">
        <v>117.84431916664867</v>
      </c>
      <c r="G1060" s="27">
        <f t="shared" si="45"/>
        <v>117.84431916664867</v>
      </c>
    </row>
    <row r="1061" spans="1:7" ht="30">
      <c r="A1061" s="20">
        <v>4</v>
      </c>
      <c r="B1061" s="21" t="s">
        <v>137</v>
      </c>
      <c r="C1061" s="44" t="s">
        <v>138</v>
      </c>
      <c r="D1061" s="25" t="s">
        <v>7</v>
      </c>
      <c r="E1061" s="33">
        <v>0.85</v>
      </c>
      <c r="F1061" s="27">
        <v>121.31471024544379</v>
      </c>
      <c r="G1061" s="27">
        <f t="shared" si="45"/>
        <v>103.11750370862723</v>
      </c>
    </row>
    <row r="1062" spans="1:7">
      <c r="A1062" s="20">
        <v>5</v>
      </c>
      <c r="B1062" s="28" t="s">
        <v>39</v>
      </c>
      <c r="C1062" s="53" t="s">
        <v>139</v>
      </c>
      <c r="D1062" s="52" t="s">
        <v>9</v>
      </c>
      <c r="E1062" s="45">
        <f>6.2/1000</f>
        <v>6.1999999999999998E-3</v>
      </c>
      <c r="F1062" s="27">
        <v>380.53403712900428</v>
      </c>
      <c r="G1062" s="27">
        <f t="shared" si="45"/>
        <v>2.3593110301998266</v>
      </c>
    </row>
    <row r="1063" spans="1:7" ht="45">
      <c r="A1063" s="34">
        <v>6</v>
      </c>
      <c r="B1063" s="21" t="s">
        <v>11</v>
      </c>
      <c r="C1063" s="58" t="s">
        <v>140</v>
      </c>
      <c r="D1063" s="50" t="s">
        <v>6</v>
      </c>
      <c r="E1063" s="42">
        <v>1</v>
      </c>
      <c r="F1063" s="27">
        <v>176.766478749973</v>
      </c>
      <c r="G1063" s="27">
        <f t="shared" si="45"/>
        <v>176.766478749973</v>
      </c>
    </row>
    <row r="1064" spans="1:7" ht="30">
      <c r="A1064" s="34">
        <v>7</v>
      </c>
      <c r="B1064" s="21" t="s">
        <v>11</v>
      </c>
      <c r="C1064" s="58" t="s">
        <v>141</v>
      </c>
      <c r="D1064" s="50" t="s">
        <v>6</v>
      </c>
      <c r="E1064" s="42">
        <v>1</v>
      </c>
      <c r="F1064" s="27">
        <v>220.95809843746622</v>
      </c>
      <c r="G1064" s="27">
        <f t="shared" si="45"/>
        <v>220.95809843746622</v>
      </c>
    </row>
    <row r="1065" spans="1:7" ht="30">
      <c r="A1065" s="34">
        <v>8</v>
      </c>
      <c r="B1065" s="28" t="s">
        <v>27</v>
      </c>
      <c r="C1065" s="44" t="s">
        <v>142</v>
      </c>
      <c r="D1065" s="34" t="s">
        <v>9</v>
      </c>
      <c r="E1065" s="56">
        <v>1.6E-2</v>
      </c>
      <c r="F1065" s="27">
        <v>812.96067289764358</v>
      </c>
      <c r="G1065" s="27">
        <f t="shared" si="45"/>
        <v>13.007370766362298</v>
      </c>
    </row>
    <row r="1066" spans="1:7" ht="25.5">
      <c r="A1066" s="34">
        <v>9</v>
      </c>
      <c r="B1066" s="59" t="s">
        <v>143</v>
      </c>
      <c r="C1066" s="24" t="s">
        <v>30</v>
      </c>
      <c r="D1066" s="34" t="s">
        <v>9</v>
      </c>
      <c r="E1066" s="56">
        <v>1.4E-2</v>
      </c>
      <c r="F1066" s="27">
        <v>810.17969427070966</v>
      </c>
      <c r="G1066" s="27">
        <f t="shared" si="45"/>
        <v>11.342515719789935</v>
      </c>
    </row>
    <row r="1067" spans="1:7" ht="30">
      <c r="A1067" s="34">
        <v>10</v>
      </c>
      <c r="B1067" s="21" t="s">
        <v>26</v>
      </c>
      <c r="C1067" s="24" t="s">
        <v>41</v>
      </c>
      <c r="D1067" s="25" t="s">
        <v>13</v>
      </c>
      <c r="E1067" s="60">
        <v>0.04</v>
      </c>
      <c r="F1067" s="27">
        <v>205.6839946550501</v>
      </c>
      <c r="G1067" s="27">
        <f t="shared" si="45"/>
        <v>8.2273597862020047</v>
      </c>
    </row>
    <row r="1068" spans="1:7" ht="30">
      <c r="A1068" s="34">
        <v>11</v>
      </c>
      <c r="B1068" s="21" t="s">
        <v>42</v>
      </c>
      <c r="C1068" s="24" t="s">
        <v>43</v>
      </c>
      <c r="D1068" s="25" t="s">
        <v>13</v>
      </c>
      <c r="E1068" s="60">
        <v>0.05</v>
      </c>
      <c r="F1068" s="27">
        <v>333.40942860314703</v>
      </c>
      <c r="G1068" s="27">
        <f t="shared" si="45"/>
        <v>16.670471430157352</v>
      </c>
    </row>
    <row r="1069" spans="1:7" ht="25.5">
      <c r="A1069" s="34">
        <v>12</v>
      </c>
      <c r="B1069" s="21" t="s">
        <v>26</v>
      </c>
      <c r="C1069" s="58" t="s">
        <v>31</v>
      </c>
      <c r="D1069" s="25" t="s">
        <v>13</v>
      </c>
      <c r="E1069" s="61">
        <f>0.2/100</f>
        <v>2E-3</v>
      </c>
      <c r="F1069" s="27">
        <v>205.6839946550501</v>
      </c>
      <c r="G1069" s="27">
        <f t="shared" si="45"/>
        <v>0.41136798931010021</v>
      </c>
    </row>
    <row r="1070" spans="1:7" ht="30">
      <c r="A1070" s="34">
        <v>13</v>
      </c>
      <c r="B1070" s="57" t="s">
        <v>144</v>
      </c>
      <c r="C1070" s="44" t="s">
        <v>40</v>
      </c>
      <c r="D1070" s="34" t="s">
        <v>9</v>
      </c>
      <c r="E1070" s="56">
        <v>0.03</v>
      </c>
      <c r="F1070" s="27">
        <v>9.3692870391828116</v>
      </c>
      <c r="G1070" s="27">
        <f t="shared" si="45"/>
        <v>0.28107861117548433</v>
      </c>
    </row>
    <row r="1071" spans="1:7" ht="30">
      <c r="A1071" s="77"/>
      <c r="B1071" s="49"/>
      <c r="C1071" s="76" t="s">
        <v>656</v>
      </c>
      <c r="D1071" s="77"/>
      <c r="E1071" s="77"/>
      <c r="F1071" s="27"/>
      <c r="G1071" s="27"/>
    </row>
    <row r="1072" spans="1:7" ht="30">
      <c r="A1072" s="34">
        <v>1</v>
      </c>
      <c r="B1072" s="28" t="s">
        <v>17</v>
      </c>
      <c r="C1072" s="24" t="s">
        <v>29</v>
      </c>
      <c r="D1072" s="50" t="s">
        <v>7</v>
      </c>
      <c r="E1072" s="33">
        <v>0.51</v>
      </c>
      <c r="F1072" s="27">
        <v>40.713073227596681</v>
      </c>
      <c r="G1072" s="27">
        <f t="shared" ref="G1072:G1081" si="46">SUM(E1072*F1072)</f>
        <v>20.763667346074307</v>
      </c>
    </row>
    <row r="1073" spans="1:7" ht="30">
      <c r="A1073" s="34">
        <v>2</v>
      </c>
      <c r="B1073" s="39" t="s">
        <v>32</v>
      </c>
      <c r="C1073" s="44" t="s">
        <v>145</v>
      </c>
      <c r="D1073" s="50" t="s">
        <v>7</v>
      </c>
      <c r="E1073" s="33">
        <v>1.84</v>
      </c>
      <c r="F1073" s="27">
        <v>55.919694199463713</v>
      </c>
      <c r="G1073" s="27">
        <f t="shared" si="46"/>
        <v>102.89223732701323</v>
      </c>
    </row>
    <row r="1074" spans="1:7" ht="30">
      <c r="A1074" s="34">
        <v>3</v>
      </c>
      <c r="B1074" s="21" t="s">
        <v>11</v>
      </c>
      <c r="C1074" s="24" t="s">
        <v>146</v>
      </c>
      <c r="D1074" s="50" t="s">
        <v>6</v>
      </c>
      <c r="E1074" s="42">
        <v>1</v>
      </c>
      <c r="F1074" s="27">
        <v>41.24551170832703</v>
      </c>
      <c r="G1074" s="27">
        <f t="shared" si="46"/>
        <v>41.24551170832703</v>
      </c>
    </row>
    <row r="1075" spans="1:7" ht="30">
      <c r="A1075" s="20">
        <v>4</v>
      </c>
      <c r="B1075" s="21" t="s">
        <v>137</v>
      </c>
      <c r="C1075" s="44" t="s">
        <v>138</v>
      </c>
      <c r="D1075" s="25" t="s">
        <v>7</v>
      </c>
      <c r="E1075" s="50">
        <v>0.65</v>
      </c>
      <c r="F1075" s="27">
        <v>121.31471024544378</v>
      </c>
      <c r="G1075" s="27">
        <f>SUM(E1075*F1075)</f>
        <v>78.854561659538462</v>
      </c>
    </row>
    <row r="1076" spans="1:7">
      <c r="A1076" s="20">
        <v>5</v>
      </c>
      <c r="B1076" s="28" t="s">
        <v>39</v>
      </c>
      <c r="C1076" s="53" t="s">
        <v>139</v>
      </c>
      <c r="D1076" s="52" t="s">
        <v>9</v>
      </c>
      <c r="E1076" s="45">
        <f>10.8/1000</f>
        <v>1.0800000000000001E-2</v>
      </c>
      <c r="F1076" s="27">
        <v>380.53403712900433</v>
      </c>
      <c r="G1076" s="27">
        <f t="shared" si="46"/>
        <v>4.1097676009932469</v>
      </c>
    </row>
    <row r="1077" spans="1:7" ht="45">
      <c r="A1077" s="34">
        <v>6</v>
      </c>
      <c r="B1077" s="21" t="s">
        <v>11</v>
      </c>
      <c r="C1077" s="58" t="s">
        <v>147</v>
      </c>
      <c r="D1077" s="50" t="s">
        <v>6</v>
      </c>
      <c r="E1077" s="42">
        <v>2</v>
      </c>
      <c r="F1077" s="27">
        <v>64.696531222490123</v>
      </c>
      <c r="G1077" s="27">
        <f t="shared" si="46"/>
        <v>129.39306244498025</v>
      </c>
    </row>
    <row r="1078" spans="1:7" ht="45">
      <c r="A1078" s="34">
        <v>7</v>
      </c>
      <c r="B1078" s="21" t="s">
        <v>11</v>
      </c>
      <c r="C1078" s="58" t="s">
        <v>167</v>
      </c>
      <c r="D1078" s="50" t="s">
        <v>6</v>
      </c>
      <c r="E1078" s="42">
        <v>1</v>
      </c>
      <c r="F1078" s="27">
        <v>44.191619687493251</v>
      </c>
      <c r="G1078" s="27">
        <f t="shared" si="46"/>
        <v>44.191619687493251</v>
      </c>
    </row>
    <row r="1079" spans="1:7" ht="30">
      <c r="A1079" s="34">
        <v>8</v>
      </c>
      <c r="B1079" s="21" t="s">
        <v>11</v>
      </c>
      <c r="C1079" s="58" t="s">
        <v>148</v>
      </c>
      <c r="D1079" s="50" t="s">
        <v>6</v>
      </c>
      <c r="E1079" s="42">
        <v>1</v>
      </c>
      <c r="F1079" s="27">
        <v>180.44911372393076</v>
      </c>
      <c r="G1079" s="27">
        <f t="shared" si="46"/>
        <v>180.44911372393076</v>
      </c>
    </row>
    <row r="1080" spans="1:7" ht="30">
      <c r="A1080" s="34">
        <v>9</v>
      </c>
      <c r="B1080" s="28" t="s">
        <v>27</v>
      </c>
      <c r="C1080" s="44" t="s">
        <v>142</v>
      </c>
      <c r="D1080" s="34" t="s">
        <v>9</v>
      </c>
      <c r="E1080" s="56">
        <v>6.3E-2</v>
      </c>
      <c r="F1080" s="27">
        <v>812.96067289764358</v>
      </c>
      <c r="G1080" s="27">
        <f t="shared" si="46"/>
        <v>51.216522392551546</v>
      </c>
    </row>
    <row r="1081" spans="1:7" ht="25.5">
      <c r="A1081" s="34">
        <v>10</v>
      </c>
      <c r="B1081" s="59" t="s">
        <v>143</v>
      </c>
      <c r="C1081" s="24" t="s">
        <v>30</v>
      </c>
      <c r="D1081" s="34" t="s">
        <v>9</v>
      </c>
      <c r="E1081" s="45">
        <v>4.2500000000000003E-2</v>
      </c>
      <c r="F1081" s="27">
        <v>810.17969427070955</v>
      </c>
      <c r="G1081" s="27">
        <f t="shared" si="46"/>
        <v>34.432637006505161</v>
      </c>
    </row>
    <row r="1082" spans="1:7" ht="30">
      <c r="A1082" s="34">
        <v>11</v>
      </c>
      <c r="B1082" s="21" t="s">
        <v>26</v>
      </c>
      <c r="C1082" s="24" t="s">
        <v>41</v>
      </c>
      <c r="D1082" s="25" t="s">
        <v>13</v>
      </c>
      <c r="E1082" s="61">
        <v>4.4999999999999998E-2</v>
      </c>
      <c r="F1082" s="27">
        <v>205.68399465505013</v>
      </c>
      <c r="G1082" s="27">
        <f t="shared" ref="G1082:G1085" si="47">SUM(E1082*F1082)</f>
        <v>9.2557797594772548</v>
      </c>
    </row>
    <row r="1083" spans="1:7" ht="30">
      <c r="A1083" s="34">
        <v>12</v>
      </c>
      <c r="B1083" s="21" t="s">
        <v>42</v>
      </c>
      <c r="C1083" s="24" t="s">
        <v>43</v>
      </c>
      <c r="D1083" s="25" t="s">
        <v>13</v>
      </c>
      <c r="E1083" s="61">
        <v>5.5E-2</v>
      </c>
      <c r="F1083" s="27">
        <v>333.40942860314709</v>
      </c>
      <c r="G1083" s="27">
        <f t="shared" si="47"/>
        <v>18.337518573173089</v>
      </c>
    </row>
    <row r="1084" spans="1:7" ht="25.5">
      <c r="A1084" s="34">
        <v>13</v>
      </c>
      <c r="B1084" s="21" t="s">
        <v>26</v>
      </c>
      <c r="C1084" s="58" t="s">
        <v>31</v>
      </c>
      <c r="D1084" s="25" t="s">
        <v>13</v>
      </c>
      <c r="E1084" s="61">
        <f>0.2/100</f>
        <v>2E-3</v>
      </c>
      <c r="F1084" s="27">
        <v>205.6839946550501</v>
      </c>
      <c r="G1084" s="27">
        <f t="shared" si="47"/>
        <v>0.41136798931010021</v>
      </c>
    </row>
    <row r="1085" spans="1:7" ht="30">
      <c r="A1085" s="34">
        <v>14</v>
      </c>
      <c r="B1085" s="57" t="s">
        <v>144</v>
      </c>
      <c r="C1085" s="44" t="s">
        <v>40</v>
      </c>
      <c r="D1085" s="34" t="s">
        <v>9</v>
      </c>
      <c r="E1085" s="45">
        <v>0.1055</v>
      </c>
      <c r="F1085" s="27">
        <v>9.3692870391828116</v>
      </c>
      <c r="G1085" s="27">
        <f t="shared" si="47"/>
        <v>0.98845978263378664</v>
      </c>
    </row>
    <row r="1086" spans="1:7" ht="30">
      <c r="A1086" s="77"/>
      <c r="B1086" s="49"/>
      <c r="C1086" s="76" t="s">
        <v>657</v>
      </c>
      <c r="D1086" s="77"/>
      <c r="E1086" s="77"/>
      <c r="F1086" s="27"/>
      <c r="G1086" s="27"/>
    </row>
    <row r="1087" spans="1:7" ht="30">
      <c r="A1087" s="34">
        <v>1</v>
      </c>
      <c r="B1087" s="28" t="s">
        <v>17</v>
      </c>
      <c r="C1087" s="24" t="s">
        <v>29</v>
      </c>
      <c r="D1087" s="50" t="s">
        <v>7</v>
      </c>
      <c r="E1087" s="33">
        <v>0.51</v>
      </c>
      <c r="F1087" s="27">
        <v>40.713073227596681</v>
      </c>
      <c r="G1087" s="27">
        <f>SUM(E1087*F1087)</f>
        <v>20.763667346074307</v>
      </c>
    </row>
    <row r="1088" spans="1:7" ht="30">
      <c r="A1088" s="34">
        <v>2</v>
      </c>
      <c r="B1088" s="39" t="s">
        <v>32</v>
      </c>
      <c r="C1088" s="44" t="s">
        <v>145</v>
      </c>
      <c r="D1088" s="50" t="s">
        <v>7</v>
      </c>
      <c r="E1088" s="33">
        <v>1.31</v>
      </c>
      <c r="F1088" s="27">
        <v>55.919694199463706</v>
      </c>
      <c r="G1088" s="27">
        <f t="shared" ref="G1088:G1099" si="48">SUM(E1088*F1088)</f>
        <v>73.254799401297461</v>
      </c>
    </row>
    <row r="1089" spans="1:7" ht="30">
      <c r="A1089" s="34">
        <v>3</v>
      </c>
      <c r="B1089" s="21" t="s">
        <v>11</v>
      </c>
      <c r="C1089" s="24" t="s">
        <v>146</v>
      </c>
      <c r="D1089" s="50" t="s">
        <v>6</v>
      </c>
      <c r="E1089" s="42">
        <v>1</v>
      </c>
      <c r="F1089" s="27">
        <v>41.24551170832703</v>
      </c>
      <c r="G1089" s="27">
        <f t="shared" si="48"/>
        <v>41.24551170832703</v>
      </c>
    </row>
    <row r="1090" spans="1:7" ht="30">
      <c r="A1090" s="20">
        <v>4</v>
      </c>
      <c r="B1090" s="21" t="s">
        <v>137</v>
      </c>
      <c r="C1090" s="44" t="s">
        <v>138</v>
      </c>
      <c r="D1090" s="25" t="s">
        <v>7</v>
      </c>
      <c r="E1090" s="33">
        <v>0.65</v>
      </c>
      <c r="F1090" s="27">
        <v>121.31471024544378</v>
      </c>
      <c r="G1090" s="27">
        <f t="shared" si="48"/>
        <v>78.854561659538462</v>
      </c>
    </row>
    <row r="1091" spans="1:7">
      <c r="A1091" s="20">
        <v>5</v>
      </c>
      <c r="B1091" s="28" t="s">
        <v>39</v>
      </c>
      <c r="C1091" s="53" t="s">
        <v>139</v>
      </c>
      <c r="D1091" s="52" t="s">
        <v>9</v>
      </c>
      <c r="E1091" s="45">
        <f>3.6/1000</f>
        <v>3.5999999999999999E-3</v>
      </c>
      <c r="F1091" s="27">
        <v>380.53403712900433</v>
      </c>
      <c r="G1091" s="27">
        <f t="shared" si="48"/>
        <v>1.3699225336644156</v>
      </c>
    </row>
    <row r="1092" spans="1:7" ht="45">
      <c r="A1092" s="34">
        <v>6</v>
      </c>
      <c r="B1092" s="21" t="s">
        <v>11</v>
      </c>
      <c r="C1092" s="58" t="s">
        <v>147</v>
      </c>
      <c r="D1092" s="50" t="s">
        <v>6</v>
      </c>
      <c r="E1092" s="42">
        <v>1</v>
      </c>
      <c r="F1092" s="27">
        <v>64.696531222490123</v>
      </c>
      <c r="G1092" s="27">
        <f t="shared" si="48"/>
        <v>64.696531222490123</v>
      </c>
    </row>
    <row r="1093" spans="1:7" ht="36" customHeight="1">
      <c r="A1093" s="34">
        <v>7</v>
      </c>
      <c r="B1093" s="21" t="s">
        <v>11</v>
      </c>
      <c r="C1093" s="58" t="s">
        <v>148</v>
      </c>
      <c r="D1093" s="50" t="s">
        <v>6</v>
      </c>
      <c r="E1093" s="42">
        <v>1</v>
      </c>
      <c r="F1093" s="27">
        <v>180.44911372393076</v>
      </c>
      <c r="G1093" s="27">
        <f t="shared" si="48"/>
        <v>180.44911372393076</v>
      </c>
    </row>
    <row r="1094" spans="1:7" ht="36" customHeight="1">
      <c r="A1094" s="34">
        <v>8</v>
      </c>
      <c r="B1094" s="28" t="s">
        <v>27</v>
      </c>
      <c r="C1094" s="44" t="s">
        <v>142</v>
      </c>
      <c r="D1094" s="34" t="s">
        <v>9</v>
      </c>
      <c r="E1094" s="56">
        <v>1.6E-2</v>
      </c>
      <c r="F1094" s="27">
        <v>812.96067289764358</v>
      </c>
      <c r="G1094" s="27">
        <f t="shared" si="48"/>
        <v>13.007370766362298</v>
      </c>
    </row>
    <row r="1095" spans="1:7" ht="25.5">
      <c r="A1095" s="34">
        <v>9</v>
      </c>
      <c r="B1095" s="59" t="s">
        <v>143</v>
      </c>
      <c r="C1095" s="24" t="s">
        <v>30</v>
      </c>
      <c r="D1095" s="34" t="s">
        <v>9</v>
      </c>
      <c r="E1095" s="56">
        <v>1.4E-2</v>
      </c>
      <c r="F1095" s="27">
        <v>810.17969427070966</v>
      </c>
      <c r="G1095" s="27">
        <f t="shared" si="48"/>
        <v>11.342515719789935</v>
      </c>
    </row>
    <row r="1096" spans="1:7" ht="35.450000000000003" customHeight="1">
      <c r="A1096" s="34">
        <v>10</v>
      </c>
      <c r="B1096" s="21" t="s">
        <v>26</v>
      </c>
      <c r="C1096" s="24" t="s">
        <v>41</v>
      </c>
      <c r="D1096" s="25" t="s">
        <v>13</v>
      </c>
      <c r="E1096" s="60">
        <v>0.03</v>
      </c>
      <c r="F1096" s="27">
        <v>205.6839946550501</v>
      </c>
      <c r="G1096" s="27">
        <f t="shared" si="48"/>
        <v>6.1705198396515026</v>
      </c>
    </row>
    <row r="1097" spans="1:7" ht="35.450000000000003" customHeight="1">
      <c r="A1097" s="34">
        <v>11</v>
      </c>
      <c r="B1097" s="21" t="s">
        <v>42</v>
      </c>
      <c r="C1097" s="24" t="s">
        <v>43</v>
      </c>
      <c r="D1097" s="25" t="s">
        <v>13</v>
      </c>
      <c r="E1097" s="60">
        <v>0.04</v>
      </c>
      <c r="F1097" s="27">
        <v>333.40942860314703</v>
      </c>
      <c r="G1097" s="27">
        <f t="shared" si="48"/>
        <v>13.336377144125882</v>
      </c>
    </row>
    <row r="1098" spans="1:7" ht="35.450000000000003" customHeight="1">
      <c r="A1098" s="34">
        <v>12</v>
      </c>
      <c r="B1098" s="21" t="s">
        <v>26</v>
      </c>
      <c r="C1098" s="58" t="s">
        <v>31</v>
      </c>
      <c r="D1098" s="25" t="s">
        <v>13</v>
      </c>
      <c r="E1098" s="61">
        <f>0.2/100</f>
        <v>2E-3</v>
      </c>
      <c r="F1098" s="27">
        <v>205.6839946550501</v>
      </c>
      <c r="G1098" s="27">
        <f t="shared" si="48"/>
        <v>0.41136798931010021</v>
      </c>
    </row>
    <row r="1099" spans="1:7" ht="35.450000000000003" customHeight="1">
      <c r="A1099" s="34">
        <v>13</v>
      </c>
      <c r="B1099" s="57" t="s">
        <v>144</v>
      </c>
      <c r="C1099" s="44" t="s">
        <v>40</v>
      </c>
      <c r="D1099" s="34" t="s">
        <v>9</v>
      </c>
      <c r="E1099" s="56">
        <v>0.03</v>
      </c>
      <c r="F1099" s="27">
        <v>9.3692870391828116</v>
      </c>
      <c r="G1099" s="27">
        <f t="shared" si="48"/>
        <v>0.28107861117548433</v>
      </c>
    </row>
    <row r="1100" spans="1:7" ht="18">
      <c r="A1100" s="16"/>
      <c r="B1100" s="17"/>
      <c r="C1100" s="18" t="s">
        <v>454</v>
      </c>
      <c r="D1100" s="16"/>
      <c r="E1100" s="16"/>
      <c r="F1100" s="16"/>
      <c r="G1100" s="19"/>
    </row>
    <row r="1101" spans="1:7">
      <c r="A1101" s="17"/>
      <c r="B1101" s="17"/>
      <c r="C1101" s="18" t="s">
        <v>56</v>
      </c>
      <c r="D1101" s="17"/>
      <c r="E1101" s="17"/>
      <c r="F1101" s="27"/>
      <c r="G1101" s="27"/>
    </row>
    <row r="1102" spans="1:7" ht="17.45" customHeight="1">
      <c r="A1102" s="153">
        <v>1</v>
      </c>
      <c r="B1102" s="28" t="s">
        <v>52</v>
      </c>
      <c r="C1102" s="154" t="s">
        <v>327</v>
      </c>
      <c r="D1102" s="138" t="s">
        <v>19</v>
      </c>
      <c r="E1102" s="141">
        <v>2E-3</v>
      </c>
      <c r="F1102" s="163">
        <v>6707.1030243451542</v>
      </c>
      <c r="G1102" s="163">
        <f>SUM(E1102*F1102)</f>
        <v>13.414206048690309</v>
      </c>
    </row>
    <row r="1103" spans="1:7" ht="25.5">
      <c r="A1103" s="153"/>
      <c r="B1103" s="21" t="s">
        <v>81</v>
      </c>
      <c r="C1103" s="154"/>
      <c r="D1103" s="140"/>
      <c r="E1103" s="142"/>
      <c r="F1103" s="165"/>
      <c r="G1103" s="165"/>
    </row>
    <row r="1104" spans="1:7" ht="17.45" customHeight="1">
      <c r="A1104" s="153">
        <v>2</v>
      </c>
      <c r="B1104" s="28" t="s">
        <v>53</v>
      </c>
      <c r="C1104" s="154" t="s">
        <v>328</v>
      </c>
      <c r="D1104" s="138" t="s">
        <v>19</v>
      </c>
      <c r="E1104" s="141">
        <f>4/1000</f>
        <v>4.0000000000000001E-3</v>
      </c>
      <c r="F1104" s="163">
        <v>6234.6865837757487</v>
      </c>
      <c r="G1104" s="163">
        <f>SUM(E1104*F1104)</f>
        <v>24.938746335102994</v>
      </c>
    </row>
    <row r="1105" spans="1:7" ht="25.5">
      <c r="A1105" s="153"/>
      <c r="B1105" s="21" t="s">
        <v>82</v>
      </c>
      <c r="C1105" s="154"/>
      <c r="D1105" s="140"/>
      <c r="E1105" s="142"/>
      <c r="F1105" s="165"/>
      <c r="G1105" s="165"/>
    </row>
    <row r="1106" spans="1:7" ht="30.2" customHeight="1">
      <c r="A1106" s="20">
        <v>3</v>
      </c>
      <c r="B1106" s="21" t="s">
        <v>34</v>
      </c>
      <c r="C1106" s="38" t="s">
        <v>635</v>
      </c>
      <c r="D1106" s="29" t="s">
        <v>19</v>
      </c>
      <c r="E1106" s="85">
        <v>4.0000000000000001E-3</v>
      </c>
      <c r="F1106" s="27">
        <v>1281.6759446461033</v>
      </c>
      <c r="G1106" s="27">
        <f>SUM(E1106*F1106)</f>
        <v>5.126703778584413</v>
      </c>
    </row>
    <row r="1107" spans="1:7" ht="30.2" customHeight="1">
      <c r="A1107" s="20">
        <v>4</v>
      </c>
      <c r="B1107" s="21" t="s">
        <v>35</v>
      </c>
      <c r="C1107" s="38" t="s">
        <v>219</v>
      </c>
      <c r="D1107" s="29" t="s">
        <v>19</v>
      </c>
      <c r="E1107" s="47">
        <v>6.0000000000000001E-3</v>
      </c>
      <c r="F1107" s="27">
        <v>952.25763182649951</v>
      </c>
      <c r="G1107" s="27">
        <f>SUM(E1107*F1107)</f>
        <v>5.7135457909589968</v>
      </c>
    </row>
    <row r="1108" spans="1:7" ht="30">
      <c r="A1108" s="20">
        <v>5</v>
      </c>
      <c r="B1108" s="28" t="s">
        <v>15</v>
      </c>
      <c r="C1108" s="24" t="s">
        <v>14</v>
      </c>
      <c r="D1108" s="29" t="s">
        <v>7</v>
      </c>
      <c r="E1108" s="68">
        <v>1.5</v>
      </c>
      <c r="F1108" s="27">
        <v>10.64505164099787</v>
      </c>
      <c r="G1108" s="27">
        <f>SUM(E1108*F1108)</f>
        <v>15.967577461496806</v>
      </c>
    </row>
    <row r="1109" spans="1:7" ht="45">
      <c r="A1109" s="20">
        <v>6</v>
      </c>
      <c r="B1109" s="28" t="s">
        <v>61</v>
      </c>
      <c r="C1109" s="31" t="s">
        <v>83</v>
      </c>
      <c r="D1109" s="29" t="s">
        <v>7</v>
      </c>
      <c r="E1109" s="68">
        <v>4.5</v>
      </c>
      <c r="F1109" s="27">
        <v>10.64505164099787</v>
      </c>
      <c r="G1109" s="27">
        <f>SUM(E1109*F1109)</f>
        <v>47.90273238449042</v>
      </c>
    </row>
    <row r="1110" spans="1:7" ht="17.45" customHeight="1">
      <c r="A1110" s="161">
        <v>7</v>
      </c>
      <c r="B1110" s="28" t="s">
        <v>36</v>
      </c>
      <c r="C1110" s="152" t="s">
        <v>150</v>
      </c>
      <c r="D1110" s="149" t="s">
        <v>38</v>
      </c>
      <c r="E1110" s="168">
        <v>0.1</v>
      </c>
      <c r="F1110" s="163">
        <v>52.542636295745815</v>
      </c>
      <c r="G1110" s="163">
        <f>SUM(E1110*F1110)</f>
        <v>5.2542636295745817</v>
      </c>
    </row>
    <row r="1111" spans="1:7">
      <c r="A1111" s="162"/>
      <c r="B1111" s="28" t="s">
        <v>16</v>
      </c>
      <c r="C1111" s="152"/>
      <c r="D1111" s="151"/>
      <c r="E1111" s="170"/>
      <c r="F1111" s="165"/>
      <c r="G1111" s="165"/>
    </row>
    <row r="1112" spans="1:7" ht="20.45" customHeight="1">
      <c r="A1112" s="20"/>
      <c r="B1112" s="21"/>
      <c r="C1112" s="18" t="s">
        <v>62</v>
      </c>
      <c r="D1112" s="1"/>
      <c r="E1112" s="22"/>
      <c r="F1112" s="27"/>
      <c r="G1112" s="27"/>
    </row>
    <row r="1113" spans="1:7" ht="45">
      <c r="A1113" s="20">
        <v>1</v>
      </c>
      <c r="B1113" s="21" t="s">
        <v>432</v>
      </c>
      <c r="C1113" s="83" t="s">
        <v>445</v>
      </c>
      <c r="D1113" s="29" t="s">
        <v>21</v>
      </c>
      <c r="E1113" s="41">
        <v>2</v>
      </c>
      <c r="F1113" s="27">
        <v>3.9777177949804563</v>
      </c>
      <c r="G1113" s="27">
        <f>SUM(E1113*F1113)</f>
        <v>7.9554355899609126</v>
      </c>
    </row>
    <row r="1114" spans="1:7" ht="25.5">
      <c r="A1114" s="161">
        <v>2</v>
      </c>
      <c r="B1114" s="21" t="s">
        <v>434</v>
      </c>
      <c r="C1114" s="196" t="s">
        <v>588</v>
      </c>
      <c r="D1114" s="138" t="s">
        <v>8</v>
      </c>
      <c r="E1114" s="198">
        <v>2</v>
      </c>
      <c r="F1114" s="163">
        <v>0.57757253080753468</v>
      </c>
      <c r="G1114" s="163">
        <f>SUM(E1114*F1114)</f>
        <v>1.1551450616150694</v>
      </c>
    </row>
    <row r="1115" spans="1:7" ht="21.75" customHeight="1">
      <c r="A1115" s="162"/>
      <c r="B1115" s="21" t="s">
        <v>428</v>
      </c>
      <c r="C1115" s="197"/>
      <c r="D1115" s="140"/>
      <c r="E1115" s="199"/>
      <c r="F1115" s="165"/>
      <c r="G1115" s="165"/>
    </row>
    <row r="1116" spans="1:7" ht="30">
      <c r="A1116" s="20">
        <v>3</v>
      </c>
      <c r="B1116" s="21" t="s">
        <v>432</v>
      </c>
      <c r="C1116" s="84" t="s">
        <v>446</v>
      </c>
      <c r="D1116" s="29" t="s">
        <v>21</v>
      </c>
      <c r="E1116" s="41">
        <v>1</v>
      </c>
      <c r="F1116" s="27">
        <v>3.9777177949804563</v>
      </c>
      <c r="G1116" s="27">
        <f>SUM(E1116*F1116)</f>
        <v>3.9777177949804563</v>
      </c>
    </row>
    <row r="1117" spans="1:7" ht="30">
      <c r="A1117" s="29">
        <v>4</v>
      </c>
      <c r="B1117" s="21" t="s">
        <v>64</v>
      </c>
      <c r="C1117" s="38" t="s">
        <v>158</v>
      </c>
      <c r="D1117" s="29" t="s">
        <v>8</v>
      </c>
      <c r="E1117" s="30">
        <v>3</v>
      </c>
      <c r="F1117" s="27">
        <v>11.790941019597099</v>
      </c>
      <c r="G1117" s="27">
        <f>SUM(E1117*F1117)</f>
        <v>35.372823058791298</v>
      </c>
    </row>
    <row r="1118" spans="1:7" ht="45">
      <c r="A1118" s="29">
        <v>5</v>
      </c>
      <c r="B1118" s="59" t="s">
        <v>66</v>
      </c>
      <c r="C1118" s="38" t="s">
        <v>363</v>
      </c>
      <c r="D1118" s="29" t="s">
        <v>8</v>
      </c>
      <c r="E1118" s="30">
        <v>20</v>
      </c>
      <c r="F1118" s="27">
        <v>2.9491483970029031</v>
      </c>
      <c r="G1118" s="27">
        <f>SUM(E1118*F1118)</f>
        <v>58.98296794005806</v>
      </c>
    </row>
    <row r="1119" spans="1:7" s="11" customFormat="1" ht="45">
      <c r="A1119" s="40" t="s">
        <v>314</v>
      </c>
      <c r="B1119" s="39" t="s">
        <v>447</v>
      </c>
      <c r="C1119" s="38" t="s">
        <v>448</v>
      </c>
      <c r="D1119" s="29" t="s">
        <v>6</v>
      </c>
      <c r="E1119" s="41">
        <v>1</v>
      </c>
      <c r="F1119" s="27">
        <v>57.782637365071594</v>
      </c>
      <c r="G1119" s="27">
        <f>SUM(E1119*F1119)</f>
        <v>57.782637365071594</v>
      </c>
    </row>
    <row r="1120" spans="1:7" ht="30">
      <c r="A1120" s="29">
        <v>7</v>
      </c>
      <c r="B1120" s="21" t="s">
        <v>364</v>
      </c>
      <c r="C1120" s="38" t="s">
        <v>163</v>
      </c>
      <c r="D1120" s="29" t="s">
        <v>6</v>
      </c>
      <c r="E1120" s="41">
        <v>1</v>
      </c>
      <c r="F1120" s="27">
        <v>62.502829396191032</v>
      </c>
      <c r="G1120" s="27">
        <f>SUM(E1120*F1120)</f>
        <v>62.502829396191032</v>
      </c>
    </row>
    <row r="1121" spans="1:7" ht="30">
      <c r="A1121" s="29">
        <v>8</v>
      </c>
      <c r="B1121" s="21" t="s">
        <v>164</v>
      </c>
      <c r="C1121" s="24" t="s">
        <v>194</v>
      </c>
      <c r="D1121" s="34" t="s">
        <v>6</v>
      </c>
      <c r="E1121" s="42">
        <v>4</v>
      </c>
      <c r="F1121" s="27">
        <v>15.522375373902243</v>
      </c>
      <c r="G1121" s="27">
        <f t="shared" ref="G1121:G1128" si="49">SUM(E1121*F1121)</f>
        <v>62.089501495608971</v>
      </c>
    </row>
    <row r="1122" spans="1:7" ht="30">
      <c r="A1122" s="29">
        <v>9</v>
      </c>
      <c r="B1122" s="39" t="s">
        <v>70</v>
      </c>
      <c r="C1122" s="24" t="s">
        <v>365</v>
      </c>
      <c r="D1122" s="25" t="s">
        <v>55</v>
      </c>
      <c r="E1122" s="34">
        <v>0.2</v>
      </c>
      <c r="F1122" s="27">
        <v>352.83015461891722</v>
      </c>
      <c r="G1122" s="27">
        <f t="shared" si="49"/>
        <v>70.566030923783444</v>
      </c>
    </row>
    <row r="1123" spans="1:7" ht="30">
      <c r="A1123" s="29">
        <v>10</v>
      </c>
      <c r="B1123" s="39" t="s">
        <v>33</v>
      </c>
      <c r="C1123" s="38" t="s">
        <v>383</v>
      </c>
      <c r="D1123" s="29" t="s">
        <v>9</v>
      </c>
      <c r="E1123" s="34">
        <v>2.5999999999999999E-2</v>
      </c>
      <c r="F1123" s="27">
        <v>2118.3091592585915</v>
      </c>
      <c r="G1123" s="27">
        <f t="shared" si="49"/>
        <v>55.076038140723377</v>
      </c>
    </row>
    <row r="1124" spans="1:7" ht="30">
      <c r="A1124" s="29">
        <v>11</v>
      </c>
      <c r="B1124" s="21" t="s">
        <v>70</v>
      </c>
      <c r="C1124" s="38" t="s">
        <v>455</v>
      </c>
      <c r="D1124" s="25" t="s">
        <v>55</v>
      </c>
      <c r="E1124" s="30">
        <v>0.1</v>
      </c>
      <c r="F1124" s="27">
        <v>131.87205618145097</v>
      </c>
      <c r="G1124" s="27">
        <f t="shared" si="49"/>
        <v>13.187205618145098</v>
      </c>
    </row>
    <row r="1125" spans="1:7" ht="45">
      <c r="A1125" s="29">
        <v>12</v>
      </c>
      <c r="B1125" s="39" t="s">
        <v>11</v>
      </c>
      <c r="C1125" s="38" t="s">
        <v>107</v>
      </c>
      <c r="D1125" s="29" t="s">
        <v>23</v>
      </c>
      <c r="E1125" s="62">
        <v>20</v>
      </c>
      <c r="F1125" s="27">
        <v>0.22095809843746625</v>
      </c>
      <c r="G1125" s="27">
        <f t="shared" si="49"/>
        <v>4.4191619687493251</v>
      </c>
    </row>
    <row r="1126" spans="1:7" ht="45">
      <c r="A1126" s="29">
        <v>13</v>
      </c>
      <c r="B1126" s="21" t="s">
        <v>24</v>
      </c>
      <c r="C1126" s="63" t="s">
        <v>205</v>
      </c>
      <c r="D1126" s="64" t="s">
        <v>13</v>
      </c>
      <c r="E1126" s="65">
        <f>0.5/100</f>
        <v>5.0000000000000001E-3</v>
      </c>
      <c r="F1126" s="27">
        <v>106.3677804367268</v>
      </c>
      <c r="G1126" s="27">
        <f t="shared" si="49"/>
        <v>0.53183890218363405</v>
      </c>
    </row>
    <row r="1127" spans="1:7" ht="47.25">
      <c r="A1127" s="29">
        <v>14</v>
      </c>
      <c r="B1127" s="39" t="s">
        <v>72</v>
      </c>
      <c r="C1127" s="38" t="s">
        <v>456</v>
      </c>
      <c r="D1127" s="29" t="s">
        <v>23</v>
      </c>
      <c r="E1127" s="68">
        <v>1.5</v>
      </c>
      <c r="F1127" s="27">
        <v>0.87212822303830195</v>
      </c>
      <c r="G1127" s="27">
        <f t="shared" si="49"/>
        <v>1.3081923345574529</v>
      </c>
    </row>
    <row r="1128" spans="1:7" ht="45">
      <c r="A1128" s="29">
        <v>15</v>
      </c>
      <c r="B1128" s="21" t="s">
        <v>73</v>
      </c>
      <c r="C1128" s="38" t="s">
        <v>368</v>
      </c>
      <c r="D1128" s="29" t="s">
        <v>10</v>
      </c>
      <c r="E1128" s="47">
        <v>2.3E-2</v>
      </c>
      <c r="F1128" s="27">
        <v>124.97199032952162</v>
      </c>
      <c r="G1128" s="27">
        <f t="shared" si="49"/>
        <v>2.8743557775789972</v>
      </c>
    </row>
    <row r="1129" spans="1:7" ht="18">
      <c r="A1129" s="16"/>
      <c r="B1129" s="17"/>
      <c r="C1129" s="18" t="s">
        <v>458</v>
      </c>
      <c r="D1129" s="16"/>
      <c r="E1129" s="16"/>
      <c r="F1129" s="16"/>
      <c r="G1129" s="19"/>
    </row>
    <row r="1130" spans="1:7">
      <c r="A1130" s="17"/>
      <c r="B1130" s="17"/>
      <c r="C1130" s="18" t="s">
        <v>56</v>
      </c>
      <c r="D1130" s="17"/>
      <c r="E1130" s="17"/>
      <c r="F1130" s="27"/>
      <c r="G1130" s="27"/>
    </row>
    <row r="1131" spans="1:7" ht="25.5">
      <c r="A1131" s="20">
        <v>1</v>
      </c>
      <c r="B1131" s="21" t="s">
        <v>45</v>
      </c>
      <c r="C1131" s="24" t="s">
        <v>78</v>
      </c>
      <c r="D1131" s="25" t="s">
        <v>57</v>
      </c>
      <c r="E1131" s="26">
        <v>190</v>
      </c>
      <c r="F1131" s="27">
        <v>0.42932480293630632</v>
      </c>
      <c r="G1131" s="27">
        <f>SUM(E1131*F1131)</f>
        <v>81.571712557898195</v>
      </c>
    </row>
    <row r="1132" spans="1:7" ht="17.45" customHeight="1">
      <c r="A1132" s="153">
        <v>2</v>
      </c>
      <c r="B1132" s="21" t="s">
        <v>46</v>
      </c>
      <c r="C1132" s="154" t="s">
        <v>326</v>
      </c>
      <c r="D1132" s="126" t="s">
        <v>19</v>
      </c>
      <c r="E1132" s="129">
        <v>1.7000000000000001E-2</v>
      </c>
      <c r="F1132" s="163">
        <v>7047.9490176033723</v>
      </c>
      <c r="G1132" s="163">
        <f>SUM(E1132*F1132)</f>
        <v>119.81513329925734</v>
      </c>
    </row>
    <row r="1133" spans="1:7">
      <c r="A1133" s="153"/>
      <c r="B1133" s="28" t="s">
        <v>47</v>
      </c>
      <c r="C1133" s="154"/>
      <c r="D1133" s="127"/>
      <c r="E1133" s="130"/>
      <c r="F1133" s="164"/>
      <c r="G1133" s="164"/>
    </row>
    <row r="1134" spans="1:7" ht="25.5">
      <c r="A1134" s="153"/>
      <c r="B1134" s="21" t="s">
        <v>80</v>
      </c>
      <c r="C1134" s="154"/>
      <c r="D1134" s="128"/>
      <c r="E1134" s="131"/>
      <c r="F1134" s="165"/>
      <c r="G1134" s="165"/>
    </row>
    <row r="1135" spans="1:7" ht="17.45" customHeight="1">
      <c r="A1135" s="153">
        <v>3</v>
      </c>
      <c r="B1135" s="28" t="s">
        <v>52</v>
      </c>
      <c r="C1135" s="154" t="s">
        <v>327</v>
      </c>
      <c r="D1135" s="138" t="s">
        <v>19</v>
      </c>
      <c r="E1135" s="183">
        <v>1.15E-2</v>
      </c>
      <c r="F1135" s="163">
        <v>7703.2715195547598</v>
      </c>
      <c r="G1135" s="163">
        <f>SUM(E1135*F1135)</f>
        <v>88.587622474879737</v>
      </c>
    </row>
    <row r="1136" spans="1:7">
      <c r="A1136" s="153"/>
      <c r="B1136" s="21" t="s">
        <v>58</v>
      </c>
      <c r="C1136" s="154"/>
      <c r="D1136" s="139"/>
      <c r="E1136" s="200"/>
      <c r="F1136" s="164"/>
      <c r="G1136" s="164"/>
    </row>
    <row r="1137" spans="1:7" ht="25.5">
      <c r="A1137" s="153"/>
      <c r="B1137" s="21" t="s">
        <v>81</v>
      </c>
      <c r="C1137" s="154"/>
      <c r="D1137" s="140"/>
      <c r="E1137" s="184"/>
      <c r="F1137" s="165"/>
      <c r="G1137" s="165"/>
    </row>
    <row r="1138" spans="1:7" ht="17.45" customHeight="1">
      <c r="A1138" s="153">
        <v>4</v>
      </c>
      <c r="B1138" s="28" t="s">
        <v>53</v>
      </c>
      <c r="C1138" s="154" t="s">
        <v>328</v>
      </c>
      <c r="D1138" s="138" t="s">
        <v>19</v>
      </c>
      <c r="E1138" s="158">
        <f>(56.5+2)/1000</f>
        <v>5.8500000000000003E-2</v>
      </c>
      <c r="F1138" s="163">
        <v>7035.2598623740651</v>
      </c>
      <c r="G1138" s="163">
        <f>SUM(E1138*F1138)</f>
        <v>411.56270194888282</v>
      </c>
    </row>
    <row r="1139" spans="1:7">
      <c r="A1139" s="153"/>
      <c r="B1139" s="21" t="s">
        <v>59</v>
      </c>
      <c r="C1139" s="154"/>
      <c r="D1139" s="139"/>
      <c r="E1139" s="159"/>
      <c r="F1139" s="164"/>
      <c r="G1139" s="164"/>
    </row>
    <row r="1140" spans="1:7" ht="25.5">
      <c r="A1140" s="153"/>
      <c r="B1140" s="21" t="s">
        <v>82</v>
      </c>
      <c r="C1140" s="154"/>
      <c r="D1140" s="140"/>
      <c r="E1140" s="160"/>
      <c r="F1140" s="165"/>
      <c r="G1140" s="165"/>
    </row>
    <row r="1141" spans="1:7" ht="17.45" customHeight="1">
      <c r="A1141" s="161">
        <v>5</v>
      </c>
      <c r="B1141" s="28" t="s">
        <v>47</v>
      </c>
      <c r="C1141" s="154" t="s">
        <v>329</v>
      </c>
      <c r="D1141" s="138" t="s">
        <v>19</v>
      </c>
      <c r="E1141" s="143">
        <f>(45+2)/1000</f>
        <v>4.7E-2</v>
      </c>
      <c r="F1141" s="163">
        <v>5442.320996383768</v>
      </c>
      <c r="G1141" s="163">
        <f>SUM(E1141*F1141)</f>
        <v>255.78908683003709</v>
      </c>
    </row>
    <row r="1142" spans="1:7">
      <c r="A1142" s="171"/>
      <c r="B1142" s="21" t="s">
        <v>60</v>
      </c>
      <c r="C1142" s="154"/>
      <c r="D1142" s="139"/>
      <c r="E1142" s="144"/>
      <c r="F1142" s="164"/>
      <c r="G1142" s="164"/>
    </row>
    <row r="1143" spans="1:7" ht="25.5">
      <c r="A1143" s="162"/>
      <c r="B1143" s="21" t="s">
        <v>80</v>
      </c>
      <c r="C1143" s="154"/>
      <c r="D1143" s="140"/>
      <c r="E1143" s="145"/>
      <c r="F1143" s="165"/>
      <c r="G1143" s="165"/>
    </row>
    <row r="1144" spans="1:7" ht="36" customHeight="1">
      <c r="A1144" s="20">
        <v>6</v>
      </c>
      <c r="B1144" s="28" t="s">
        <v>15</v>
      </c>
      <c r="C1144" s="24" t="s">
        <v>14</v>
      </c>
      <c r="D1144" s="29" t="s">
        <v>7</v>
      </c>
      <c r="E1144" s="68">
        <v>11.5</v>
      </c>
      <c r="F1144" s="27">
        <v>10.64505164099787</v>
      </c>
      <c r="G1144" s="27">
        <f>SUM(E1144*F1144)</f>
        <v>122.41809387147551</v>
      </c>
    </row>
    <row r="1145" spans="1:7" ht="45">
      <c r="A1145" s="20">
        <v>7</v>
      </c>
      <c r="B1145" s="28" t="s">
        <v>61</v>
      </c>
      <c r="C1145" s="31" t="s">
        <v>83</v>
      </c>
      <c r="D1145" s="29" t="s">
        <v>7</v>
      </c>
      <c r="E1145" s="30">
        <v>32</v>
      </c>
      <c r="F1145" s="27">
        <v>10.64505164099787</v>
      </c>
      <c r="G1145" s="27">
        <f>SUM(E1145*F1145)</f>
        <v>340.64165251193185</v>
      </c>
    </row>
    <row r="1146" spans="1:7">
      <c r="A1146" s="161">
        <v>8</v>
      </c>
      <c r="B1146" s="32" t="s">
        <v>84</v>
      </c>
      <c r="C1146" s="154" t="s">
        <v>85</v>
      </c>
      <c r="D1146" s="149" t="s">
        <v>38</v>
      </c>
      <c r="E1146" s="135">
        <v>0.62</v>
      </c>
      <c r="F1146" s="163">
        <v>820.58566581298646</v>
      </c>
      <c r="G1146" s="163">
        <f>SUM(E1146*F1146)</f>
        <v>508.76311280405162</v>
      </c>
    </row>
    <row r="1147" spans="1:7">
      <c r="A1147" s="171"/>
      <c r="B1147" s="21" t="s">
        <v>86</v>
      </c>
      <c r="C1147" s="154"/>
      <c r="D1147" s="150"/>
      <c r="E1147" s="136"/>
      <c r="F1147" s="164"/>
      <c r="G1147" s="164"/>
    </row>
    <row r="1148" spans="1:7">
      <c r="A1148" s="162"/>
      <c r="B1148" s="21" t="s">
        <v>16</v>
      </c>
      <c r="C1148" s="154"/>
      <c r="D1148" s="151"/>
      <c r="E1148" s="137"/>
      <c r="F1148" s="165"/>
      <c r="G1148" s="165"/>
    </row>
    <row r="1149" spans="1:7" ht="15" customHeight="1">
      <c r="A1149" s="161">
        <v>9</v>
      </c>
      <c r="B1149" s="155" t="s">
        <v>87</v>
      </c>
      <c r="C1149" s="156" t="s">
        <v>637</v>
      </c>
      <c r="D1149" s="126" t="s">
        <v>13</v>
      </c>
      <c r="E1149" s="135">
        <v>1.52</v>
      </c>
      <c r="F1149" s="163">
        <v>176.46884265995695</v>
      </c>
      <c r="G1149" s="163">
        <f>SUM(E1149*F1149)</f>
        <v>268.23264084313456</v>
      </c>
    </row>
    <row r="1150" spans="1:7">
      <c r="A1150" s="171"/>
      <c r="B1150" s="155"/>
      <c r="C1150" s="156"/>
      <c r="D1150" s="127"/>
      <c r="E1150" s="136"/>
      <c r="F1150" s="164"/>
      <c r="G1150" s="164"/>
    </row>
    <row r="1151" spans="1:7">
      <c r="A1151" s="171"/>
      <c r="B1151" s="155"/>
      <c r="C1151" s="156"/>
      <c r="D1151" s="127"/>
      <c r="E1151" s="136"/>
      <c r="F1151" s="164"/>
      <c r="G1151" s="164"/>
    </row>
    <row r="1152" spans="1:7">
      <c r="A1152" s="162"/>
      <c r="B1152" s="155"/>
      <c r="C1152" s="156"/>
      <c r="D1152" s="128"/>
      <c r="E1152" s="137"/>
      <c r="F1152" s="165"/>
      <c r="G1152" s="165"/>
    </row>
    <row r="1153" spans="1:7" ht="37.5" customHeight="1">
      <c r="A1153" s="86">
        <v>10</v>
      </c>
      <c r="B1153" s="28" t="s">
        <v>49</v>
      </c>
      <c r="C1153" s="24" t="s">
        <v>89</v>
      </c>
      <c r="D1153" s="25" t="s">
        <v>13</v>
      </c>
      <c r="E1153" s="33">
        <v>1.71</v>
      </c>
      <c r="F1153" s="27">
        <v>606.33512887491179</v>
      </c>
      <c r="G1153" s="27">
        <f>SUM(E1153*F1153)</f>
        <v>1036.8330703760992</v>
      </c>
    </row>
    <row r="1154" spans="1:7" s="7" customFormat="1" ht="37.5" customHeight="1">
      <c r="A1154" s="34">
        <v>11</v>
      </c>
      <c r="B1154" s="28" t="s">
        <v>592</v>
      </c>
      <c r="C1154" s="31" t="s">
        <v>617</v>
      </c>
      <c r="D1154" s="29" t="s">
        <v>9</v>
      </c>
      <c r="E1154" s="56">
        <f>E1131*0.06*1.03*0.001</f>
        <v>1.1742000000000001E-2</v>
      </c>
      <c r="F1154" s="35">
        <v>259.32765870510798</v>
      </c>
      <c r="G1154" s="35">
        <f>SUM(E1154*F1154)</f>
        <v>3.0450253685153781</v>
      </c>
    </row>
    <row r="1155" spans="1:7" ht="20.45" customHeight="1">
      <c r="A1155" s="20"/>
      <c r="B1155" s="21"/>
      <c r="C1155" s="18" t="s">
        <v>62</v>
      </c>
      <c r="D1155" s="1"/>
      <c r="E1155" s="22"/>
      <c r="F1155" s="27"/>
      <c r="G1155" s="27"/>
    </row>
    <row r="1156" spans="1:7" ht="30">
      <c r="A1156" s="29">
        <v>1</v>
      </c>
      <c r="B1156" s="21" t="s">
        <v>65</v>
      </c>
      <c r="C1156" s="38" t="s">
        <v>159</v>
      </c>
      <c r="D1156" s="29" t="s">
        <v>8</v>
      </c>
      <c r="E1156" s="30">
        <v>1</v>
      </c>
      <c r="F1156" s="27">
        <v>3.0658451281403614</v>
      </c>
      <c r="G1156" s="27">
        <f>SUM(E1156*F1156)</f>
        <v>3.0658451281403614</v>
      </c>
    </row>
    <row r="1157" spans="1:7" ht="45">
      <c r="A1157" s="29">
        <v>2</v>
      </c>
      <c r="B1157" s="21" t="s">
        <v>160</v>
      </c>
      <c r="C1157" s="38" t="s">
        <v>353</v>
      </c>
      <c r="D1157" s="29" t="s">
        <v>8</v>
      </c>
      <c r="E1157" s="30">
        <v>190</v>
      </c>
      <c r="F1157" s="27">
        <v>1.2564032585489271</v>
      </c>
      <c r="G1157" s="27">
        <f t="shared" ref="G1157:G1166" si="50">SUM(E1157*F1157)</f>
        <v>238.71661912429616</v>
      </c>
    </row>
    <row r="1158" spans="1:7" ht="30">
      <c r="A1158" s="29">
        <v>3</v>
      </c>
      <c r="B1158" s="21" t="s">
        <v>394</v>
      </c>
      <c r="C1158" s="38" t="s">
        <v>67</v>
      </c>
      <c r="D1158" s="29" t="s">
        <v>6</v>
      </c>
      <c r="E1158" s="41">
        <v>1</v>
      </c>
      <c r="F1158" s="27">
        <v>38.916234578598456</v>
      </c>
      <c r="G1158" s="27">
        <f t="shared" si="50"/>
        <v>38.916234578598456</v>
      </c>
    </row>
    <row r="1159" spans="1:7" ht="30">
      <c r="A1159" s="29">
        <v>4</v>
      </c>
      <c r="B1159" s="21" t="s">
        <v>69</v>
      </c>
      <c r="C1159" s="24" t="s">
        <v>165</v>
      </c>
      <c r="D1159" s="34" t="s">
        <v>6</v>
      </c>
      <c r="E1159" s="42">
        <v>2</v>
      </c>
      <c r="F1159" s="27">
        <v>9.053142326978536</v>
      </c>
      <c r="G1159" s="27">
        <f t="shared" si="50"/>
        <v>18.106284653957072</v>
      </c>
    </row>
    <row r="1160" spans="1:7" ht="30">
      <c r="A1160" s="29">
        <v>5</v>
      </c>
      <c r="B1160" s="39" t="s">
        <v>70</v>
      </c>
      <c r="C1160" s="24" t="s">
        <v>395</v>
      </c>
      <c r="D1160" s="25" t="s">
        <v>55</v>
      </c>
      <c r="E1160" s="34">
        <v>0.1</v>
      </c>
      <c r="F1160" s="27">
        <v>190.79421576477532</v>
      </c>
      <c r="G1160" s="27">
        <f t="shared" si="50"/>
        <v>19.079421576477532</v>
      </c>
    </row>
    <row r="1161" spans="1:7" ht="30">
      <c r="A1161" s="29">
        <v>6</v>
      </c>
      <c r="B1161" s="39" t="s">
        <v>70</v>
      </c>
      <c r="C1161" s="38" t="s">
        <v>457</v>
      </c>
      <c r="D1161" s="25" t="s">
        <v>55</v>
      </c>
      <c r="E1161" s="34">
        <v>0.1</v>
      </c>
      <c r="F1161" s="27">
        <v>55.273248723129335</v>
      </c>
      <c r="G1161" s="27">
        <f t="shared" si="50"/>
        <v>5.527324872312934</v>
      </c>
    </row>
    <row r="1162" spans="1:7" ht="30">
      <c r="A1162" s="29">
        <v>7</v>
      </c>
      <c r="B1162" s="39" t="s">
        <v>70</v>
      </c>
      <c r="C1162" s="38" t="s">
        <v>396</v>
      </c>
      <c r="D1162" s="25" t="s">
        <v>55</v>
      </c>
      <c r="E1162" s="30">
        <v>0.1</v>
      </c>
      <c r="F1162" s="27">
        <v>49.381032764796906</v>
      </c>
      <c r="G1162" s="27">
        <f t="shared" si="50"/>
        <v>4.9381032764796906</v>
      </c>
    </row>
    <row r="1163" spans="1:7" ht="45">
      <c r="A1163" s="29">
        <v>8</v>
      </c>
      <c r="B1163" s="39" t="s">
        <v>11</v>
      </c>
      <c r="C1163" s="38" t="s">
        <v>107</v>
      </c>
      <c r="D1163" s="29" t="s">
        <v>23</v>
      </c>
      <c r="E1163" s="62">
        <v>190</v>
      </c>
      <c r="F1163" s="27">
        <v>0.22095809843746628</v>
      </c>
      <c r="G1163" s="27">
        <f t="shared" si="50"/>
        <v>41.98203870311859</v>
      </c>
    </row>
    <row r="1164" spans="1:7" ht="45">
      <c r="A1164" s="29">
        <v>9</v>
      </c>
      <c r="B1164" s="21" t="s">
        <v>24</v>
      </c>
      <c r="C1164" s="46" t="s">
        <v>207</v>
      </c>
      <c r="D1164" s="29" t="s">
        <v>13</v>
      </c>
      <c r="E1164" s="47">
        <f>0.1/100</f>
        <v>1E-3</v>
      </c>
      <c r="F1164" s="27">
        <v>106.3677804367268</v>
      </c>
      <c r="G1164" s="27">
        <f t="shared" si="50"/>
        <v>0.1063677804367268</v>
      </c>
    </row>
    <row r="1165" spans="1:7" ht="47.25">
      <c r="A1165" s="29">
        <v>10</v>
      </c>
      <c r="B1165" s="21" t="s">
        <v>208</v>
      </c>
      <c r="C1165" s="38" t="s">
        <v>401</v>
      </c>
      <c r="D1165" s="29" t="s">
        <v>23</v>
      </c>
      <c r="E1165" s="68">
        <v>0.5</v>
      </c>
      <c r="F1165" s="27">
        <v>0.70442102632426495</v>
      </c>
      <c r="G1165" s="27">
        <f t="shared" si="50"/>
        <v>0.35221051316213248</v>
      </c>
    </row>
    <row r="1166" spans="1:7" ht="45">
      <c r="A1166" s="29">
        <v>11</v>
      </c>
      <c r="B1166" s="21" t="s">
        <v>74</v>
      </c>
      <c r="C1166" s="38" t="s">
        <v>398</v>
      </c>
      <c r="D1166" s="29" t="s">
        <v>10</v>
      </c>
      <c r="E1166" s="47">
        <v>0.191</v>
      </c>
      <c r="F1166" s="27">
        <v>109.22062401890945</v>
      </c>
      <c r="G1166" s="27">
        <f t="shared" si="50"/>
        <v>20.861139187611705</v>
      </c>
    </row>
    <row r="1167" spans="1:7" ht="18">
      <c r="A1167" s="16"/>
      <c r="B1167" s="17"/>
      <c r="C1167" s="18" t="s">
        <v>459</v>
      </c>
      <c r="D1167" s="16"/>
      <c r="E1167" s="16"/>
      <c r="F1167" s="16"/>
      <c r="G1167" s="19"/>
    </row>
    <row r="1168" spans="1:7">
      <c r="A1168" s="17"/>
      <c r="B1168" s="17"/>
      <c r="C1168" s="18" t="s">
        <v>56</v>
      </c>
      <c r="D1168" s="17"/>
      <c r="E1168" s="17"/>
      <c r="F1168" s="27"/>
      <c r="G1168" s="27"/>
    </row>
    <row r="1169" spans="1:7" ht="25.5">
      <c r="A1169" s="20">
        <v>1</v>
      </c>
      <c r="B1169" s="21" t="s">
        <v>45</v>
      </c>
      <c r="C1169" s="24" t="s">
        <v>78</v>
      </c>
      <c r="D1169" s="25" t="s">
        <v>57</v>
      </c>
      <c r="E1169" s="26">
        <v>32</v>
      </c>
      <c r="F1169" s="27">
        <v>0.42932480293630632</v>
      </c>
      <c r="G1169" s="27">
        <f>SUM(E1169*F1169)</f>
        <v>13.738393693961802</v>
      </c>
    </row>
    <row r="1170" spans="1:7" ht="17.45" customHeight="1">
      <c r="A1170" s="153">
        <v>2</v>
      </c>
      <c r="B1170" s="21" t="s">
        <v>46</v>
      </c>
      <c r="C1170" s="154" t="s">
        <v>326</v>
      </c>
      <c r="D1170" s="126" t="s">
        <v>19</v>
      </c>
      <c r="E1170" s="129">
        <v>2.5000000000000001E-3</v>
      </c>
      <c r="F1170" s="163">
        <v>7047.9490176033723</v>
      </c>
      <c r="G1170" s="163">
        <f>SUM(E1170*F1170)</f>
        <v>17.61987254400843</v>
      </c>
    </row>
    <row r="1171" spans="1:7">
      <c r="A1171" s="153"/>
      <c r="B1171" s="28" t="s">
        <v>47</v>
      </c>
      <c r="C1171" s="154"/>
      <c r="D1171" s="127"/>
      <c r="E1171" s="130"/>
      <c r="F1171" s="164"/>
      <c r="G1171" s="164"/>
    </row>
    <row r="1172" spans="1:7" ht="25.5">
      <c r="A1172" s="153"/>
      <c r="B1172" s="21" t="s">
        <v>80</v>
      </c>
      <c r="C1172" s="154"/>
      <c r="D1172" s="128"/>
      <c r="E1172" s="131"/>
      <c r="F1172" s="165"/>
      <c r="G1172" s="165"/>
    </row>
    <row r="1173" spans="1:7" ht="17.45" customHeight="1">
      <c r="A1173" s="161">
        <v>3</v>
      </c>
      <c r="B1173" s="21" t="s">
        <v>46</v>
      </c>
      <c r="C1173" s="154" t="s">
        <v>460</v>
      </c>
      <c r="D1173" s="126" t="s">
        <v>18</v>
      </c>
      <c r="E1173" s="129">
        <f>0.1/100</f>
        <v>1E-3</v>
      </c>
      <c r="F1173" s="163">
        <v>1127.6041591212725</v>
      </c>
      <c r="G1173" s="163">
        <f>SUM(E1173*F1173)</f>
        <v>1.1276041591212724</v>
      </c>
    </row>
    <row r="1174" spans="1:7" ht="25.5">
      <c r="A1174" s="171"/>
      <c r="B1174" s="32" t="s">
        <v>20</v>
      </c>
      <c r="C1174" s="154"/>
      <c r="D1174" s="127"/>
      <c r="E1174" s="130"/>
      <c r="F1174" s="164"/>
      <c r="G1174" s="164"/>
    </row>
    <row r="1175" spans="1:7" ht="25.5">
      <c r="A1175" s="162"/>
      <c r="B1175" s="21" t="s">
        <v>80</v>
      </c>
      <c r="C1175" s="154"/>
      <c r="D1175" s="128"/>
      <c r="E1175" s="131"/>
      <c r="F1175" s="165"/>
      <c r="G1175" s="165"/>
    </row>
    <row r="1176" spans="1:7" ht="17.45" customHeight="1">
      <c r="A1176" s="161">
        <v>4</v>
      </c>
      <c r="B1176" s="32" t="s">
        <v>224</v>
      </c>
      <c r="C1176" s="201" t="s">
        <v>461</v>
      </c>
      <c r="D1176" s="126" t="s">
        <v>7</v>
      </c>
      <c r="E1176" s="135">
        <v>0.1</v>
      </c>
      <c r="F1176" s="163">
        <v>35.432173956797932</v>
      </c>
      <c r="G1176" s="163">
        <f>SUM(E1176*F1176)</f>
        <v>3.5432173956797932</v>
      </c>
    </row>
    <row r="1177" spans="1:7" ht="25.5">
      <c r="A1177" s="171"/>
      <c r="B1177" s="32" t="s">
        <v>20</v>
      </c>
      <c r="C1177" s="202"/>
      <c r="D1177" s="127"/>
      <c r="E1177" s="136"/>
      <c r="F1177" s="164"/>
      <c r="G1177" s="164"/>
    </row>
    <row r="1178" spans="1:7" ht="25.5">
      <c r="A1178" s="162"/>
      <c r="B1178" s="21" t="s">
        <v>225</v>
      </c>
      <c r="C1178" s="203"/>
      <c r="D1178" s="128"/>
      <c r="E1178" s="137"/>
      <c r="F1178" s="165"/>
      <c r="G1178" s="165"/>
    </row>
    <row r="1179" spans="1:7" ht="17.45" customHeight="1">
      <c r="A1179" s="153">
        <v>5</v>
      </c>
      <c r="B1179" s="28" t="s">
        <v>52</v>
      </c>
      <c r="C1179" s="154" t="s">
        <v>327</v>
      </c>
      <c r="D1179" s="138" t="s">
        <v>19</v>
      </c>
      <c r="E1179" s="183">
        <v>1.5E-3</v>
      </c>
      <c r="F1179" s="163">
        <v>6707.1030243451542</v>
      </c>
      <c r="G1179" s="163">
        <f>SUM(E1179*F1179)</f>
        <v>10.060654536517731</v>
      </c>
    </row>
    <row r="1180" spans="1:7" ht="25.5">
      <c r="A1180" s="153"/>
      <c r="B1180" s="21" t="s">
        <v>81</v>
      </c>
      <c r="C1180" s="154"/>
      <c r="D1180" s="140"/>
      <c r="E1180" s="184"/>
      <c r="F1180" s="165"/>
      <c r="G1180" s="165"/>
    </row>
    <row r="1181" spans="1:7" ht="17.45" customHeight="1">
      <c r="A1181" s="153">
        <v>6</v>
      </c>
      <c r="B1181" s="28" t="s">
        <v>53</v>
      </c>
      <c r="C1181" s="154" t="s">
        <v>328</v>
      </c>
      <c r="D1181" s="138" t="s">
        <v>19</v>
      </c>
      <c r="E1181" s="143">
        <f>(15.5+0.5)/1000</f>
        <v>1.6E-2</v>
      </c>
      <c r="F1181" s="163">
        <v>7035.2598623740651</v>
      </c>
      <c r="G1181" s="163">
        <f>SUM(E1181*F1181)</f>
        <v>112.56415779798505</v>
      </c>
    </row>
    <row r="1182" spans="1:7">
      <c r="A1182" s="153"/>
      <c r="B1182" s="21" t="s">
        <v>59</v>
      </c>
      <c r="C1182" s="154"/>
      <c r="D1182" s="139"/>
      <c r="E1182" s="144"/>
      <c r="F1182" s="164"/>
      <c r="G1182" s="164"/>
    </row>
    <row r="1183" spans="1:7" ht="25.5">
      <c r="A1183" s="153"/>
      <c r="B1183" s="21" t="s">
        <v>82</v>
      </c>
      <c r="C1183" s="154"/>
      <c r="D1183" s="140"/>
      <c r="E1183" s="145"/>
      <c r="F1183" s="165"/>
      <c r="G1183" s="165"/>
    </row>
    <row r="1184" spans="1:7" ht="17.45" customHeight="1">
      <c r="A1184" s="161">
        <v>7</v>
      </c>
      <c r="B1184" s="28" t="s">
        <v>47</v>
      </c>
      <c r="C1184" s="154" t="s">
        <v>329</v>
      </c>
      <c r="D1184" s="138" t="s">
        <v>19</v>
      </c>
      <c r="E1184" s="143">
        <f>(8.5+0.5)/1000</f>
        <v>8.9999999999999993E-3</v>
      </c>
      <c r="F1184" s="163">
        <v>5442.3209963837689</v>
      </c>
      <c r="G1184" s="163">
        <f>SUM(E1184*F1184)</f>
        <v>48.980888967453915</v>
      </c>
    </row>
    <row r="1185" spans="1:7">
      <c r="A1185" s="171"/>
      <c r="B1185" s="21" t="s">
        <v>60</v>
      </c>
      <c r="C1185" s="154"/>
      <c r="D1185" s="139"/>
      <c r="E1185" s="144"/>
      <c r="F1185" s="164"/>
      <c r="G1185" s="164"/>
    </row>
    <row r="1186" spans="1:7" ht="25.5">
      <c r="A1186" s="162"/>
      <c r="B1186" s="21" t="s">
        <v>80</v>
      </c>
      <c r="C1186" s="154"/>
      <c r="D1186" s="140"/>
      <c r="E1186" s="145"/>
      <c r="F1186" s="165"/>
      <c r="G1186" s="165"/>
    </row>
    <row r="1187" spans="1:7" ht="17.45" customHeight="1">
      <c r="A1187" s="161">
        <v>8</v>
      </c>
      <c r="B1187" s="21" t="s">
        <v>60</v>
      </c>
      <c r="C1187" s="154" t="s">
        <v>462</v>
      </c>
      <c r="D1187" s="138" t="s">
        <v>18</v>
      </c>
      <c r="E1187" s="146">
        <f>(1)/100</f>
        <v>0.01</v>
      </c>
      <c r="F1187" s="163">
        <v>1186.6944761230172</v>
      </c>
      <c r="G1187" s="163">
        <f>SUM(E1187*F1187)</f>
        <v>11.866944761230172</v>
      </c>
    </row>
    <row r="1188" spans="1:7" ht="25.5">
      <c r="A1188" s="171"/>
      <c r="B1188" s="32" t="s">
        <v>20</v>
      </c>
      <c r="C1188" s="154"/>
      <c r="D1188" s="139"/>
      <c r="E1188" s="147"/>
      <c r="F1188" s="164"/>
      <c r="G1188" s="164"/>
    </row>
    <row r="1189" spans="1:7" ht="25.5">
      <c r="A1189" s="162"/>
      <c r="B1189" s="21" t="s">
        <v>80</v>
      </c>
      <c r="C1189" s="154"/>
      <c r="D1189" s="140"/>
      <c r="E1189" s="148"/>
      <c r="F1189" s="165"/>
      <c r="G1189" s="165"/>
    </row>
    <row r="1190" spans="1:7" ht="39.4" customHeight="1">
      <c r="A1190" s="20">
        <v>9</v>
      </c>
      <c r="B1190" s="28" t="s">
        <v>15</v>
      </c>
      <c r="C1190" s="24" t="s">
        <v>14</v>
      </c>
      <c r="D1190" s="29" t="s">
        <v>7</v>
      </c>
      <c r="E1190" s="30">
        <v>1</v>
      </c>
      <c r="F1190" s="27">
        <v>10.64505164099787</v>
      </c>
      <c r="G1190" s="27">
        <f>SUM(E1190*F1190)</f>
        <v>10.64505164099787</v>
      </c>
    </row>
    <row r="1191" spans="1:7" ht="45">
      <c r="A1191" s="20">
        <v>10</v>
      </c>
      <c r="B1191" s="28" t="s">
        <v>61</v>
      </c>
      <c r="C1191" s="31" t="s">
        <v>83</v>
      </c>
      <c r="D1191" s="29" t="s">
        <v>7</v>
      </c>
      <c r="E1191" s="30">
        <v>3</v>
      </c>
      <c r="F1191" s="27">
        <v>10.64505164099787</v>
      </c>
      <c r="G1191" s="27">
        <f>SUM(E1191*F1191)</f>
        <v>31.935154922993611</v>
      </c>
    </row>
    <row r="1192" spans="1:7">
      <c r="A1192" s="161">
        <v>11</v>
      </c>
      <c r="B1192" s="32" t="s">
        <v>84</v>
      </c>
      <c r="C1192" s="154" t="s">
        <v>85</v>
      </c>
      <c r="D1192" s="149" t="s">
        <v>38</v>
      </c>
      <c r="E1192" s="129">
        <v>0.155</v>
      </c>
      <c r="F1192" s="163">
        <v>820.58566581298646</v>
      </c>
      <c r="G1192" s="163">
        <f>SUM(E1192*F1192)</f>
        <v>127.1907782010129</v>
      </c>
    </row>
    <row r="1193" spans="1:7">
      <c r="A1193" s="171"/>
      <c r="B1193" s="21" t="s">
        <v>86</v>
      </c>
      <c r="C1193" s="154"/>
      <c r="D1193" s="150"/>
      <c r="E1193" s="130"/>
      <c r="F1193" s="164"/>
      <c r="G1193" s="164"/>
    </row>
    <row r="1194" spans="1:7">
      <c r="A1194" s="162"/>
      <c r="B1194" s="21" t="s">
        <v>16</v>
      </c>
      <c r="C1194" s="154"/>
      <c r="D1194" s="151"/>
      <c r="E1194" s="131"/>
      <c r="F1194" s="165"/>
      <c r="G1194" s="165"/>
    </row>
    <row r="1195" spans="1:7">
      <c r="A1195" s="161">
        <v>12</v>
      </c>
      <c r="B1195" s="32" t="s">
        <v>84</v>
      </c>
      <c r="C1195" s="154" t="s">
        <v>463</v>
      </c>
      <c r="D1195" s="126" t="s">
        <v>18</v>
      </c>
      <c r="E1195" s="129">
        <v>5.0000000000000001E-3</v>
      </c>
      <c r="F1195" s="163">
        <v>1029.9154456693343</v>
      </c>
      <c r="G1195" s="163">
        <f>SUM(E1195*F1195)</f>
        <v>5.1495772283466712</v>
      </c>
    </row>
    <row r="1196" spans="1:7">
      <c r="A1196" s="162"/>
      <c r="B1196" s="21" t="s">
        <v>16</v>
      </c>
      <c r="C1196" s="154"/>
      <c r="D1196" s="128"/>
      <c r="E1196" s="131"/>
      <c r="F1196" s="165"/>
      <c r="G1196" s="165"/>
    </row>
    <row r="1197" spans="1:7" ht="15" customHeight="1">
      <c r="A1197" s="161">
        <v>13</v>
      </c>
      <c r="B1197" s="155" t="s">
        <v>87</v>
      </c>
      <c r="C1197" s="156" t="s">
        <v>637</v>
      </c>
      <c r="D1197" s="126" t="s">
        <v>13</v>
      </c>
      <c r="E1197" s="129">
        <v>0.245</v>
      </c>
      <c r="F1197" s="163">
        <v>176.46355025875889</v>
      </c>
      <c r="G1197" s="163">
        <f>SUM(E1197*F1197)</f>
        <v>43.233569813395924</v>
      </c>
    </row>
    <row r="1198" spans="1:7">
      <c r="A1198" s="171"/>
      <c r="B1198" s="155"/>
      <c r="C1198" s="156"/>
      <c r="D1198" s="127"/>
      <c r="E1198" s="130"/>
      <c r="F1198" s="164"/>
      <c r="G1198" s="164"/>
    </row>
    <row r="1199" spans="1:7">
      <c r="A1199" s="171"/>
      <c r="B1199" s="155"/>
      <c r="C1199" s="156"/>
      <c r="D1199" s="127"/>
      <c r="E1199" s="130"/>
      <c r="F1199" s="164"/>
      <c r="G1199" s="164"/>
    </row>
    <row r="1200" spans="1:7">
      <c r="A1200" s="162"/>
      <c r="B1200" s="155"/>
      <c r="C1200" s="156"/>
      <c r="D1200" s="128"/>
      <c r="E1200" s="131"/>
      <c r="F1200" s="165"/>
      <c r="G1200" s="165"/>
    </row>
    <row r="1201" spans="1:7" ht="37.5" customHeight="1">
      <c r="A1201" s="86">
        <v>14</v>
      </c>
      <c r="B1201" s="28" t="s">
        <v>49</v>
      </c>
      <c r="C1201" s="24" t="s">
        <v>89</v>
      </c>
      <c r="D1201" s="25" t="s">
        <v>13</v>
      </c>
      <c r="E1201" s="33">
        <v>0.28999999999999998</v>
      </c>
      <c r="F1201" s="27">
        <v>606.33512887491179</v>
      </c>
      <c r="G1201" s="27">
        <f>SUM(E1201*F1201)</f>
        <v>175.83718737372442</v>
      </c>
    </row>
    <row r="1202" spans="1:7" ht="37.5" customHeight="1">
      <c r="A1202" s="86">
        <v>15</v>
      </c>
      <c r="B1202" s="28" t="s">
        <v>50</v>
      </c>
      <c r="C1202" s="87" t="s">
        <v>464</v>
      </c>
      <c r="D1202" s="52" t="s">
        <v>114</v>
      </c>
      <c r="E1202" s="33">
        <v>0.05</v>
      </c>
      <c r="F1202" s="27">
        <v>16.238080709000208</v>
      </c>
      <c r="G1202" s="27">
        <f t="shared" ref="G1202:G1204" si="51">SUM(E1202*F1202)</f>
        <v>0.81190403545001044</v>
      </c>
    </row>
    <row r="1203" spans="1:7" ht="37.5" customHeight="1">
      <c r="A1203" s="86">
        <v>16</v>
      </c>
      <c r="B1203" s="28" t="s">
        <v>17</v>
      </c>
      <c r="C1203" s="24" t="s">
        <v>465</v>
      </c>
      <c r="D1203" s="50" t="s">
        <v>7</v>
      </c>
      <c r="E1203" s="33">
        <v>0.1</v>
      </c>
      <c r="F1203" s="27">
        <v>42.591217064315131</v>
      </c>
      <c r="G1203" s="27">
        <f t="shared" si="51"/>
        <v>4.2591217064315137</v>
      </c>
    </row>
    <row r="1204" spans="1:7" s="7" customFormat="1" ht="37.5" customHeight="1">
      <c r="A1204" s="34">
        <v>17</v>
      </c>
      <c r="B1204" s="28" t="s">
        <v>592</v>
      </c>
      <c r="C1204" s="31" t="s">
        <v>618</v>
      </c>
      <c r="D1204" s="29" t="s">
        <v>9</v>
      </c>
      <c r="E1204" s="56">
        <f>E1169*0.06*1.03*0.001</f>
        <v>1.9775999999999999E-3</v>
      </c>
      <c r="F1204" s="35">
        <v>259.32765870510798</v>
      </c>
      <c r="G1204" s="35">
        <f t="shared" si="51"/>
        <v>0.51284637785522147</v>
      </c>
    </row>
    <row r="1205" spans="1:7" ht="23.1" customHeight="1">
      <c r="A1205" s="20"/>
      <c r="B1205" s="21"/>
      <c r="C1205" s="18" t="s">
        <v>62</v>
      </c>
      <c r="D1205" s="1"/>
      <c r="E1205" s="22"/>
      <c r="F1205" s="27"/>
      <c r="G1205" s="27"/>
    </row>
    <row r="1206" spans="1:7" ht="45">
      <c r="A1206" s="20">
        <v>1</v>
      </c>
      <c r="B1206" s="21" t="s">
        <v>217</v>
      </c>
      <c r="C1206" s="83" t="s">
        <v>466</v>
      </c>
      <c r="D1206" s="29" t="s">
        <v>21</v>
      </c>
      <c r="E1206" s="41">
        <v>2</v>
      </c>
      <c r="F1206" s="27">
        <v>2.2094603831345645</v>
      </c>
      <c r="G1206" s="27">
        <f>SUM(E1206*F1206)</f>
        <v>4.418920766269129</v>
      </c>
    </row>
    <row r="1207" spans="1:7" ht="25.5">
      <c r="A1207" s="161">
        <v>2</v>
      </c>
      <c r="B1207" s="21" t="s">
        <v>467</v>
      </c>
      <c r="C1207" s="196" t="s">
        <v>591</v>
      </c>
      <c r="D1207" s="138" t="s">
        <v>8</v>
      </c>
      <c r="E1207" s="198">
        <v>2</v>
      </c>
      <c r="F1207" s="163">
        <v>0.44913892318236764</v>
      </c>
      <c r="G1207" s="163">
        <f>SUM(E1207*F1207)</f>
        <v>0.89827784636473529</v>
      </c>
    </row>
    <row r="1208" spans="1:7">
      <c r="A1208" s="162"/>
      <c r="B1208" s="21" t="s">
        <v>428</v>
      </c>
      <c r="C1208" s="197"/>
      <c r="D1208" s="140"/>
      <c r="E1208" s="199"/>
      <c r="F1208" s="165"/>
      <c r="G1208" s="165"/>
    </row>
    <row r="1209" spans="1:7" ht="30">
      <c r="A1209" s="20">
        <v>3</v>
      </c>
      <c r="B1209" s="21" t="s">
        <v>217</v>
      </c>
      <c r="C1209" s="84" t="s">
        <v>468</v>
      </c>
      <c r="D1209" s="29" t="s">
        <v>21</v>
      </c>
      <c r="E1209" s="41">
        <v>1</v>
      </c>
      <c r="F1209" s="27">
        <v>2.2094603831345645</v>
      </c>
      <c r="G1209" s="27">
        <f>SUM(E1209*F1209)</f>
        <v>2.2094603831345645</v>
      </c>
    </row>
    <row r="1210" spans="1:7" ht="30">
      <c r="A1210" s="29">
        <v>4</v>
      </c>
      <c r="B1210" s="21" t="s">
        <v>65</v>
      </c>
      <c r="C1210" s="38" t="s">
        <v>159</v>
      </c>
      <c r="D1210" s="29" t="s">
        <v>8</v>
      </c>
      <c r="E1210" s="30">
        <v>7</v>
      </c>
      <c r="F1210" s="27">
        <v>3.0658451281403614</v>
      </c>
      <c r="G1210" s="27">
        <f t="shared" ref="G1210:G1223" si="52">SUM(E1210*F1210)</f>
        <v>21.460915896982531</v>
      </c>
    </row>
    <row r="1211" spans="1:7" ht="45">
      <c r="A1211" s="29">
        <v>5</v>
      </c>
      <c r="B1211" s="21" t="s">
        <v>160</v>
      </c>
      <c r="C1211" s="38" t="s">
        <v>353</v>
      </c>
      <c r="D1211" s="29" t="s">
        <v>8</v>
      </c>
      <c r="E1211" s="30">
        <v>14</v>
      </c>
      <c r="F1211" s="27">
        <v>1.2564032585489271</v>
      </c>
      <c r="G1211" s="27">
        <f t="shared" si="52"/>
        <v>17.58964561968498</v>
      </c>
    </row>
    <row r="1212" spans="1:7" ht="30">
      <c r="A1212" s="29">
        <v>6</v>
      </c>
      <c r="B1212" s="21" t="s">
        <v>394</v>
      </c>
      <c r="C1212" s="38" t="s">
        <v>67</v>
      </c>
      <c r="D1212" s="29" t="s">
        <v>6</v>
      </c>
      <c r="E1212" s="41">
        <v>1</v>
      </c>
      <c r="F1212" s="27">
        <v>38.916234578598456</v>
      </c>
      <c r="G1212" s="27">
        <f t="shared" si="52"/>
        <v>38.916234578598456</v>
      </c>
    </row>
    <row r="1213" spans="1:7" ht="30">
      <c r="A1213" s="29">
        <v>7</v>
      </c>
      <c r="B1213" s="21" t="s">
        <v>69</v>
      </c>
      <c r="C1213" s="24" t="s">
        <v>165</v>
      </c>
      <c r="D1213" s="34" t="s">
        <v>6</v>
      </c>
      <c r="E1213" s="42">
        <v>2</v>
      </c>
      <c r="F1213" s="27">
        <v>9.053142326978536</v>
      </c>
      <c r="G1213" s="27">
        <f t="shared" si="52"/>
        <v>18.106284653957072</v>
      </c>
    </row>
    <row r="1214" spans="1:7" ht="30">
      <c r="A1214" s="29">
        <v>8</v>
      </c>
      <c r="B1214" s="39" t="s">
        <v>70</v>
      </c>
      <c r="C1214" s="24" t="s">
        <v>395</v>
      </c>
      <c r="D1214" s="25" t="s">
        <v>55</v>
      </c>
      <c r="E1214" s="34">
        <v>0.1</v>
      </c>
      <c r="F1214" s="27">
        <v>190.79421576477532</v>
      </c>
      <c r="G1214" s="27">
        <f t="shared" si="52"/>
        <v>19.079421576477532</v>
      </c>
    </row>
    <row r="1215" spans="1:7" ht="30">
      <c r="A1215" s="29">
        <v>9</v>
      </c>
      <c r="B1215" s="39" t="s">
        <v>33</v>
      </c>
      <c r="C1215" s="38" t="s">
        <v>469</v>
      </c>
      <c r="D1215" s="29" t="s">
        <v>9</v>
      </c>
      <c r="E1215" s="34">
        <v>2.5999999999999999E-3</v>
      </c>
      <c r="F1215" s="27">
        <v>2118.3091592585915</v>
      </c>
      <c r="G1215" s="27">
        <f t="shared" si="52"/>
        <v>5.507603814072338</v>
      </c>
    </row>
    <row r="1216" spans="1:7" ht="30">
      <c r="A1216" s="29">
        <v>10</v>
      </c>
      <c r="B1216" s="39" t="s">
        <v>70</v>
      </c>
      <c r="C1216" s="38" t="s">
        <v>470</v>
      </c>
      <c r="D1216" s="25" t="s">
        <v>55</v>
      </c>
      <c r="E1216" s="30">
        <v>0.1</v>
      </c>
      <c r="F1216" s="27">
        <v>183.42894581685974</v>
      </c>
      <c r="G1216" s="27">
        <f t="shared" si="52"/>
        <v>18.342894581685975</v>
      </c>
    </row>
    <row r="1217" spans="1:7" ht="45">
      <c r="A1217" s="29">
        <v>11</v>
      </c>
      <c r="B1217" s="21" t="s">
        <v>471</v>
      </c>
      <c r="C1217" s="24" t="s">
        <v>472</v>
      </c>
      <c r="D1217" s="88" t="s">
        <v>8</v>
      </c>
      <c r="E1217" s="89">
        <v>2</v>
      </c>
      <c r="F1217" s="27">
        <v>1.0633011372609757</v>
      </c>
      <c r="G1217" s="27">
        <f t="shared" si="52"/>
        <v>2.1266022745219515</v>
      </c>
    </row>
    <row r="1218" spans="1:7" ht="26.1" customHeight="1">
      <c r="A1218" s="29">
        <v>12</v>
      </c>
      <c r="B1218" s="39" t="s">
        <v>11</v>
      </c>
      <c r="C1218" s="24" t="s">
        <v>473</v>
      </c>
      <c r="D1218" s="88" t="s">
        <v>51</v>
      </c>
      <c r="E1218" s="90">
        <v>1.5</v>
      </c>
      <c r="F1218" s="27">
        <v>0.14730539895831085</v>
      </c>
      <c r="G1218" s="27">
        <f t="shared" si="52"/>
        <v>0.22095809843746628</v>
      </c>
    </row>
    <row r="1219" spans="1:7" ht="45">
      <c r="A1219" s="29">
        <v>13</v>
      </c>
      <c r="B1219" s="39" t="s">
        <v>11</v>
      </c>
      <c r="C1219" s="38" t="s">
        <v>107</v>
      </c>
      <c r="D1219" s="29" t="s">
        <v>23</v>
      </c>
      <c r="E1219" s="62">
        <v>19</v>
      </c>
      <c r="F1219" s="27">
        <v>0.22095809843746625</v>
      </c>
      <c r="G1219" s="27">
        <f t="shared" si="52"/>
        <v>4.1982038703118585</v>
      </c>
    </row>
    <row r="1220" spans="1:7" ht="45">
      <c r="A1220" s="29">
        <v>14</v>
      </c>
      <c r="B1220" s="21" t="s">
        <v>71</v>
      </c>
      <c r="C1220" s="44" t="s">
        <v>182</v>
      </c>
      <c r="D1220" s="25" t="s">
        <v>9</v>
      </c>
      <c r="E1220" s="45">
        <v>4.7999999999999996E-3</v>
      </c>
      <c r="F1220" s="27">
        <v>886.36765436828591</v>
      </c>
      <c r="G1220" s="27">
        <f t="shared" si="52"/>
        <v>4.2545647409677718</v>
      </c>
    </row>
    <row r="1221" spans="1:7" ht="45">
      <c r="A1221" s="29">
        <v>15</v>
      </c>
      <c r="B1221" s="21" t="s">
        <v>24</v>
      </c>
      <c r="C1221" s="46" t="s">
        <v>207</v>
      </c>
      <c r="D1221" s="29" t="s">
        <v>13</v>
      </c>
      <c r="E1221" s="47">
        <f>0.7/100</f>
        <v>6.9999999999999993E-3</v>
      </c>
      <c r="F1221" s="27">
        <v>106.3677804367268</v>
      </c>
      <c r="G1221" s="27">
        <f t="shared" si="52"/>
        <v>0.74457446305708752</v>
      </c>
    </row>
    <row r="1222" spans="1:7" ht="47.25">
      <c r="A1222" s="29">
        <v>16</v>
      </c>
      <c r="B1222" s="21" t="s">
        <v>208</v>
      </c>
      <c r="C1222" s="38" t="s">
        <v>474</v>
      </c>
      <c r="D1222" s="29" t="s">
        <v>23</v>
      </c>
      <c r="E1222" s="30">
        <v>3</v>
      </c>
      <c r="F1222" s="27">
        <v>0.70442102632426495</v>
      </c>
      <c r="G1222" s="27">
        <f t="shared" si="52"/>
        <v>2.1132630789727949</v>
      </c>
    </row>
    <row r="1223" spans="1:7" ht="45">
      <c r="A1223" s="29">
        <v>17</v>
      </c>
      <c r="B1223" s="21" t="s">
        <v>74</v>
      </c>
      <c r="C1223" s="38" t="s">
        <v>398</v>
      </c>
      <c r="D1223" s="29" t="s">
        <v>10</v>
      </c>
      <c r="E1223" s="47">
        <v>2.1000000000000001E-2</v>
      </c>
      <c r="F1223" s="27">
        <v>109.22062401890943</v>
      </c>
      <c r="G1223" s="27">
        <f t="shared" si="52"/>
        <v>2.2936331043970983</v>
      </c>
    </row>
    <row r="1224" spans="1:7">
      <c r="A1224" s="77"/>
      <c r="B1224" s="49"/>
      <c r="C1224" s="18" t="s">
        <v>168</v>
      </c>
      <c r="D1224" s="77"/>
      <c r="E1224" s="77"/>
      <c r="F1224" s="27"/>
      <c r="G1224" s="27"/>
    </row>
    <row r="1225" spans="1:7" ht="30">
      <c r="A1225" s="34">
        <v>1</v>
      </c>
      <c r="B1225" s="28" t="s">
        <v>17</v>
      </c>
      <c r="C1225" s="24" t="s">
        <v>29</v>
      </c>
      <c r="D1225" s="50" t="s">
        <v>7</v>
      </c>
      <c r="E1225" s="33">
        <v>0.3</v>
      </c>
      <c r="F1225" s="27">
        <v>40.713073227596681</v>
      </c>
      <c r="G1225" s="27">
        <f>SUM(E1225*F1225)</f>
        <v>12.213921968279005</v>
      </c>
    </row>
    <row r="1226" spans="1:7" ht="30">
      <c r="A1226" s="34">
        <v>2</v>
      </c>
      <c r="B1226" s="39" t="s">
        <v>32</v>
      </c>
      <c r="C1226" s="44" t="s">
        <v>75</v>
      </c>
      <c r="D1226" s="50" t="s">
        <v>7</v>
      </c>
      <c r="E1226" s="33">
        <v>0.8</v>
      </c>
      <c r="F1226" s="27">
        <v>55.919694199463713</v>
      </c>
      <c r="G1226" s="27">
        <f t="shared" ref="G1226:G1234" si="53">SUM(E1226*F1226)</f>
        <v>44.735755359570973</v>
      </c>
    </row>
    <row r="1227" spans="1:7" ht="30">
      <c r="A1227" s="34">
        <v>3</v>
      </c>
      <c r="B1227" s="21" t="s">
        <v>11</v>
      </c>
      <c r="C1227" s="24" t="s">
        <v>76</v>
      </c>
      <c r="D1227" s="50" t="s">
        <v>6</v>
      </c>
      <c r="E1227" s="42">
        <v>1</v>
      </c>
      <c r="F1227" s="27">
        <v>41.24551170832703</v>
      </c>
      <c r="G1227" s="27">
        <f t="shared" si="53"/>
        <v>41.24551170832703</v>
      </c>
    </row>
    <row r="1228" spans="1:7" ht="45">
      <c r="A1228" s="34">
        <v>4</v>
      </c>
      <c r="B1228" s="21" t="s">
        <v>11</v>
      </c>
      <c r="C1228" s="58" t="s">
        <v>169</v>
      </c>
      <c r="D1228" s="50" t="s">
        <v>6</v>
      </c>
      <c r="E1228" s="42">
        <v>1</v>
      </c>
      <c r="F1228" s="27">
        <v>28.238444980308188</v>
      </c>
      <c r="G1228" s="27">
        <f t="shared" si="53"/>
        <v>28.238444980308188</v>
      </c>
    </row>
    <row r="1229" spans="1:7" ht="45">
      <c r="A1229" s="34">
        <v>5</v>
      </c>
      <c r="B1229" s="21" t="s">
        <v>11</v>
      </c>
      <c r="C1229" s="58" t="s">
        <v>170</v>
      </c>
      <c r="D1229" s="50" t="s">
        <v>6</v>
      </c>
      <c r="E1229" s="42">
        <v>1</v>
      </c>
      <c r="F1229" s="27">
        <v>29.461079791662169</v>
      </c>
      <c r="G1229" s="27">
        <f t="shared" si="53"/>
        <v>29.461079791662169</v>
      </c>
    </row>
    <row r="1230" spans="1:7" ht="30">
      <c r="A1230" s="34">
        <v>6</v>
      </c>
      <c r="B1230" s="21" t="s">
        <v>11</v>
      </c>
      <c r="C1230" s="58" t="s">
        <v>171</v>
      </c>
      <c r="D1230" s="50" t="s">
        <v>6</v>
      </c>
      <c r="E1230" s="42">
        <v>1</v>
      </c>
      <c r="F1230" s="27">
        <v>121.11449902352317</v>
      </c>
      <c r="G1230" s="27">
        <f t="shared" si="53"/>
        <v>121.11449902352317</v>
      </c>
    </row>
    <row r="1231" spans="1:7" ht="30">
      <c r="A1231" s="34">
        <v>7</v>
      </c>
      <c r="B1231" s="28" t="s">
        <v>27</v>
      </c>
      <c r="C1231" s="44" t="s">
        <v>142</v>
      </c>
      <c r="D1231" s="34" t="s">
        <v>9</v>
      </c>
      <c r="E1231" s="45">
        <v>1.72E-2</v>
      </c>
      <c r="F1231" s="27">
        <v>812.96067289764358</v>
      </c>
      <c r="G1231" s="27">
        <f t="shared" si="53"/>
        <v>13.98292357383947</v>
      </c>
    </row>
    <row r="1232" spans="1:7" ht="25.5">
      <c r="A1232" s="34">
        <v>8</v>
      </c>
      <c r="B1232" s="59" t="s">
        <v>143</v>
      </c>
      <c r="C1232" s="24" t="s">
        <v>30</v>
      </c>
      <c r="D1232" s="34" t="s">
        <v>9</v>
      </c>
      <c r="E1232" s="45">
        <v>2.3199999999999998E-2</v>
      </c>
      <c r="F1232" s="27">
        <v>810.17969427070966</v>
      </c>
      <c r="G1232" s="27">
        <f t="shared" si="53"/>
        <v>18.796168907080464</v>
      </c>
    </row>
    <row r="1233" spans="1:7" ht="25.5">
      <c r="A1233" s="34">
        <v>9</v>
      </c>
      <c r="B1233" s="21" t="s">
        <v>26</v>
      </c>
      <c r="C1233" s="58" t="s">
        <v>31</v>
      </c>
      <c r="D1233" s="25" t="s">
        <v>13</v>
      </c>
      <c r="E1233" s="61">
        <f>0.1/100</f>
        <v>1E-3</v>
      </c>
      <c r="F1233" s="27">
        <v>205.6839946550501</v>
      </c>
      <c r="G1233" s="27">
        <f t="shared" si="53"/>
        <v>0.20568399465505011</v>
      </c>
    </row>
    <row r="1234" spans="1:7" ht="30">
      <c r="A1234" s="34">
        <v>10</v>
      </c>
      <c r="B1234" s="57" t="s">
        <v>144</v>
      </c>
      <c r="C1234" s="44" t="s">
        <v>40</v>
      </c>
      <c r="D1234" s="34" t="s">
        <v>9</v>
      </c>
      <c r="E1234" s="45">
        <v>4.0399999999999998E-2</v>
      </c>
      <c r="F1234" s="27">
        <v>9.3692870391828116</v>
      </c>
      <c r="G1234" s="27">
        <f t="shared" si="53"/>
        <v>0.37851919638298559</v>
      </c>
    </row>
    <row r="1235" spans="1:7" ht="18">
      <c r="A1235" s="16"/>
      <c r="B1235" s="17"/>
      <c r="C1235" s="18" t="s">
        <v>475</v>
      </c>
      <c r="D1235" s="16"/>
      <c r="E1235" s="16"/>
      <c r="F1235" s="16"/>
      <c r="G1235" s="19"/>
    </row>
    <row r="1236" spans="1:7">
      <c r="A1236" s="17"/>
      <c r="B1236" s="17"/>
      <c r="C1236" s="18" t="s">
        <v>56</v>
      </c>
      <c r="D1236" s="17"/>
      <c r="E1236" s="17"/>
      <c r="F1236" s="27"/>
      <c r="G1236" s="27"/>
    </row>
    <row r="1237" spans="1:7" ht="25.5">
      <c r="A1237" s="20">
        <v>1</v>
      </c>
      <c r="B1237" s="21" t="s">
        <v>45</v>
      </c>
      <c r="C1237" s="24" t="s">
        <v>78</v>
      </c>
      <c r="D1237" s="25" t="s">
        <v>57</v>
      </c>
      <c r="E1237" s="26">
        <v>42</v>
      </c>
      <c r="F1237" s="27">
        <v>0.42932480293630626</v>
      </c>
      <c r="G1237" s="27">
        <f>SUM(E1237*F1237)</f>
        <v>18.031641723324864</v>
      </c>
    </row>
    <row r="1238" spans="1:7" ht="17.45" customHeight="1">
      <c r="A1238" s="153">
        <v>2</v>
      </c>
      <c r="B1238" s="21" t="s">
        <v>46</v>
      </c>
      <c r="C1238" s="154" t="s">
        <v>326</v>
      </c>
      <c r="D1238" s="126" t="s">
        <v>19</v>
      </c>
      <c r="E1238" s="129">
        <v>2E-3</v>
      </c>
      <c r="F1238" s="163">
        <v>7047.9490176033732</v>
      </c>
      <c r="G1238" s="163">
        <f>SUM(E1238*F1238)</f>
        <v>14.095898035206746</v>
      </c>
    </row>
    <row r="1239" spans="1:7">
      <c r="A1239" s="153"/>
      <c r="B1239" s="28" t="s">
        <v>47</v>
      </c>
      <c r="C1239" s="154"/>
      <c r="D1239" s="127"/>
      <c r="E1239" s="130"/>
      <c r="F1239" s="164"/>
      <c r="G1239" s="164"/>
    </row>
    <row r="1240" spans="1:7" ht="25.5">
      <c r="A1240" s="153"/>
      <c r="B1240" s="21" t="s">
        <v>80</v>
      </c>
      <c r="C1240" s="154"/>
      <c r="D1240" s="128"/>
      <c r="E1240" s="131"/>
      <c r="F1240" s="165"/>
      <c r="G1240" s="165"/>
    </row>
    <row r="1241" spans="1:7" ht="17.45" customHeight="1">
      <c r="A1241" s="161">
        <v>3</v>
      </c>
      <c r="B1241" s="21" t="s">
        <v>46</v>
      </c>
      <c r="C1241" s="154" t="s">
        <v>460</v>
      </c>
      <c r="D1241" s="126" t="s">
        <v>18</v>
      </c>
      <c r="E1241" s="129">
        <f>0.1/100</f>
        <v>1E-3</v>
      </c>
      <c r="F1241" s="163">
        <v>1127.6041591212725</v>
      </c>
      <c r="G1241" s="163">
        <f>SUM(E1241*F1241)</f>
        <v>1.1276041591212724</v>
      </c>
    </row>
    <row r="1242" spans="1:7" ht="25.5">
      <c r="A1242" s="171"/>
      <c r="B1242" s="32" t="s">
        <v>20</v>
      </c>
      <c r="C1242" s="154"/>
      <c r="D1242" s="127"/>
      <c r="E1242" s="130"/>
      <c r="F1242" s="164"/>
      <c r="G1242" s="164"/>
    </row>
    <row r="1243" spans="1:7" ht="25.5">
      <c r="A1243" s="162"/>
      <c r="B1243" s="21" t="s">
        <v>80</v>
      </c>
      <c r="C1243" s="154"/>
      <c r="D1243" s="128"/>
      <c r="E1243" s="131"/>
      <c r="F1243" s="165"/>
      <c r="G1243" s="165"/>
    </row>
    <row r="1244" spans="1:7" ht="17.45" customHeight="1">
      <c r="A1244" s="153">
        <v>4</v>
      </c>
      <c r="B1244" s="28" t="s">
        <v>52</v>
      </c>
      <c r="C1244" s="154" t="s">
        <v>327</v>
      </c>
      <c r="D1244" s="138" t="s">
        <v>19</v>
      </c>
      <c r="E1244" s="141">
        <v>1E-3</v>
      </c>
      <c r="F1244" s="163">
        <v>6707.1030243451542</v>
      </c>
      <c r="G1244" s="163">
        <f>SUM(E1244*F1244)</f>
        <v>6.7071030243451544</v>
      </c>
    </row>
    <row r="1245" spans="1:7" ht="25.5">
      <c r="A1245" s="153"/>
      <c r="B1245" s="21" t="s">
        <v>81</v>
      </c>
      <c r="C1245" s="154"/>
      <c r="D1245" s="140"/>
      <c r="E1245" s="142"/>
      <c r="F1245" s="165"/>
      <c r="G1245" s="165"/>
    </row>
    <row r="1246" spans="1:7" ht="17.45" customHeight="1">
      <c r="A1246" s="153">
        <v>5</v>
      </c>
      <c r="B1246" s="28" t="s">
        <v>53</v>
      </c>
      <c r="C1246" s="154" t="s">
        <v>328</v>
      </c>
      <c r="D1246" s="138" t="s">
        <v>19</v>
      </c>
      <c r="E1246" s="143">
        <f>(11+0.5)/1000</f>
        <v>1.15E-2</v>
      </c>
      <c r="F1246" s="163">
        <v>7035.259862374066</v>
      </c>
      <c r="G1246" s="163">
        <f>SUM(E1246*F1246)</f>
        <v>80.905488417301754</v>
      </c>
    </row>
    <row r="1247" spans="1:7">
      <c r="A1247" s="153"/>
      <c r="B1247" s="21" t="s">
        <v>59</v>
      </c>
      <c r="C1247" s="154"/>
      <c r="D1247" s="139"/>
      <c r="E1247" s="144"/>
      <c r="F1247" s="164"/>
      <c r="G1247" s="164"/>
    </row>
    <row r="1248" spans="1:7" ht="25.5">
      <c r="A1248" s="153"/>
      <c r="B1248" s="21" t="s">
        <v>82</v>
      </c>
      <c r="C1248" s="154"/>
      <c r="D1248" s="140"/>
      <c r="E1248" s="145"/>
      <c r="F1248" s="165"/>
      <c r="G1248" s="165"/>
    </row>
    <row r="1249" spans="1:7" ht="17.45" customHeight="1">
      <c r="A1249" s="161">
        <v>6</v>
      </c>
      <c r="B1249" s="28" t="s">
        <v>47</v>
      </c>
      <c r="C1249" s="154" t="s">
        <v>329</v>
      </c>
      <c r="D1249" s="138" t="s">
        <v>19</v>
      </c>
      <c r="E1249" s="143">
        <f>(6.5+0.5)/1000</f>
        <v>7.0000000000000001E-3</v>
      </c>
      <c r="F1249" s="163">
        <v>5442.3209963837671</v>
      </c>
      <c r="G1249" s="163">
        <f>SUM(E1249*F1249)</f>
        <v>38.096246974686373</v>
      </c>
    </row>
    <row r="1250" spans="1:7">
      <c r="A1250" s="171"/>
      <c r="B1250" s="21" t="s">
        <v>60</v>
      </c>
      <c r="C1250" s="154"/>
      <c r="D1250" s="139"/>
      <c r="E1250" s="144"/>
      <c r="F1250" s="164"/>
      <c r="G1250" s="164"/>
    </row>
    <row r="1251" spans="1:7" ht="25.5">
      <c r="A1251" s="162"/>
      <c r="B1251" s="21" t="s">
        <v>80</v>
      </c>
      <c r="C1251" s="154"/>
      <c r="D1251" s="140"/>
      <c r="E1251" s="145"/>
      <c r="F1251" s="165"/>
      <c r="G1251" s="165"/>
    </row>
    <row r="1252" spans="1:7" ht="17.45" customHeight="1">
      <c r="A1252" s="161">
        <v>7</v>
      </c>
      <c r="B1252" s="21" t="s">
        <v>60</v>
      </c>
      <c r="C1252" s="154" t="s">
        <v>462</v>
      </c>
      <c r="D1252" s="138" t="s">
        <v>18</v>
      </c>
      <c r="E1252" s="158">
        <f>(0.5)/1000</f>
        <v>5.0000000000000001E-4</v>
      </c>
      <c r="F1252" s="163">
        <v>5923.9481871473772</v>
      </c>
      <c r="G1252" s="163">
        <f>SUM(E1252*F1252)</f>
        <v>2.9619740935736885</v>
      </c>
    </row>
    <row r="1253" spans="1:7" ht="25.5">
      <c r="A1253" s="171"/>
      <c r="B1253" s="32" t="s">
        <v>20</v>
      </c>
      <c r="C1253" s="154"/>
      <c r="D1253" s="139"/>
      <c r="E1253" s="159"/>
      <c r="F1253" s="164"/>
      <c r="G1253" s="164"/>
    </row>
    <row r="1254" spans="1:7" ht="25.5">
      <c r="A1254" s="162"/>
      <c r="B1254" s="21" t="s">
        <v>80</v>
      </c>
      <c r="C1254" s="154"/>
      <c r="D1254" s="140"/>
      <c r="E1254" s="160"/>
      <c r="F1254" s="165"/>
      <c r="G1254" s="165"/>
    </row>
    <row r="1255" spans="1:7" ht="30">
      <c r="A1255" s="20">
        <v>8</v>
      </c>
      <c r="B1255" s="28" t="s">
        <v>15</v>
      </c>
      <c r="C1255" s="24" t="s">
        <v>14</v>
      </c>
      <c r="D1255" s="29" t="s">
        <v>7</v>
      </c>
      <c r="E1255" s="30">
        <v>1</v>
      </c>
      <c r="F1255" s="27">
        <v>10.64505164099787</v>
      </c>
      <c r="G1255" s="27">
        <f>SUM(E1255*F1255)</f>
        <v>10.64505164099787</v>
      </c>
    </row>
    <row r="1256" spans="1:7" ht="45">
      <c r="A1256" s="20">
        <v>9</v>
      </c>
      <c r="B1256" s="28" t="s">
        <v>61</v>
      </c>
      <c r="C1256" s="31" t="s">
        <v>83</v>
      </c>
      <c r="D1256" s="29" t="s">
        <v>7</v>
      </c>
      <c r="E1256" s="30">
        <v>2</v>
      </c>
      <c r="F1256" s="27">
        <v>10.64505164099787</v>
      </c>
      <c r="G1256" s="27">
        <f>SUM(E1256*F1256)</f>
        <v>21.290103281995741</v>
      </c>
    </row>
    <row r="1257" spans="1:7">
      <c r="A1257" s="161">
        <v>10</v>
      </c>
      <c r="B1257" s="32" t="s">
        <v>84</v>
      </c>
      <c r="C1257" s="154" t="s">
        <v>85</v>
      </c>
      <c r="D1257" s="149" t="s">
        <v>38</v>
      </c>
      <c r="E1257" s="135">
        <v>0.12</v>
      </c>
      <c r="F1257" s="163">
        <v>820.58566581298646</v>
      </c>
      <c r="G1257" s="163">
        <f>SUM(E1257*F1257)</f>
        <v>98.47027989755837</v>
      </c>
    </row>
    <row r="1258" spans="1:7">
      <c r="A1258" s="171"/>
      <c r="B1258" s="21" t="s">
        <v>86</v>
      </c>
      <c r="C1258" s="154"/>
      <c r="D1258" s="150"/>
      <c r="E1258" s="136"/>
      <c r="F1258" s="164"/>
      <c r="G1258" s="164"/>
    </row>
    <row r="1259" spans="1:7">
      <c r="A1259" s="162"/>
      <c r="B1259" s="21" t="s">
        <v>16</v>
      </c>
      <c r="C1259" s="154"/>
      <c r="D1259" s="151"/>
      <c r="E1259" s="137"/>
      <c r="F1259" s="165"/>
      <c r="G1259" s="165"/>
    </row>
    <row r="1260" spans="1:7" ht="15" customHeight="1">
      <c r="A1260" s="161">
        <v>11</v>
      </c>
      <c r="B1260" s="155" t="s">
        <v>87</v>
      </c>
      <c r="C1260" s="156" t="s">
        <v>637</v>
      </c>
      <c r="D1260" s="126" t="s">
        <v>13</v>
      </c>
      <c r="E1260" s="135">
        <v>0.22</v>
      </c>
      <c r="F1260" s="163">
        <v>176.46884265995695</v>
      </c>
      <c r="G1260" s="163">
        <f>SUM(E1260*F1260)</f>
        <v>38.823145385190529</v>
      </c>
    </row>
    <row r="1261" spans="1:7">
      <c r="A1261" s="171"/>
      <c r="B1261" s="155"/>
      <c r="C1261" s="156"/>
      <c r="D1261" s="127"/>
      <c r="E1261" s="136"/>
      <c r="F1261" s="164"/>
      <c r="G1261" s="164"/>
    </row>
    <row r="1262" spans="1:7">
      <c r="A1262" s="171"/>
      <c r="B1262" s="155"/>
      <c r="C1262" s="156"/>
      <c r="D1262" s="127"/>
      <c r="E1262" s="136"/>
      <c r="F1262" s="164"/>
      <c r="G1262" s="164"/>
    </row>
    <row r="1263" spans="1:7">
      <c r="A1263" s="162"/>
      <c r="B1263" s="155"/>
      <c r="C1263" s="156"/>
      <c r="D1263" s="128"/>
      <c r="E1263" s="137"/>
      <c r="F1263" s="165"/>
      <c r="G1263" s="165"/>
    </row>
    <row r="1264" spans="1:7" ht="15" customHeight="1">
      <c r="A1264" s="161">
        <v>12</v>
      </c>
      <c r="B1264" s="155" t="s">
        <v>87</v>
      </c>
      <c r="C1264" s="156" t="s">
        <v>640</v>
      </c>
      <c r="D1264" s="126" t="s">
        <v>13</v>
      </c>
      <c r="E1264" s="129">
        <v>5.0000000000000001E-3</v>
      </c>
      <c r="F1264" s="163">
        <v>161.36113078625408</v>
      </c>
      <c r="G1264" s="163">
        <f>SUM(E1264*F1264)</f>
        <v>0.80680565393127046</v>
      </c>
    </row>
    <row r="1265" spans="1:7">
      <c r="A1265" s="171"/>
      <c r="B1265" s="155"/>
      <c r="C1265" s="156"/>
      <c r="D1265" s="127"/>
      <c r="E1265" s="130"/>
      <c r="F1265" s="164"/>
      <c r="G1265" s="164"/>
    </row>
    <row r="1266" spans="1:7">
      <c r="A1266" s="171"/>
      <c r="B1266" s="155"/>
      <c r="C1266" s="156"/>
      <c r="D1266" s="127"/>
      <c r="E1266" s="130"/>
      <c r="F1266" s="164"/>
      <c r="G1266" s="164"/>
    </row>
    <row r="1267" spans="1:7">
      <c r="A1267" s="162"/>
      <c r="B1267" s="155"/>
      <c r="C1267" s="156"/>
      <c r="D1267" s="128"/>
      <c r="E1267" s="131"/>
      <c r="F1267" s="165"/>
      <c r="G1267" s="165"/>
    </row>
    <row r="1268" spans="1:7" ht="30">
      <c r="A1268" s="86">
        <v>13</v>
      </c>
      <c r="B1268" s="28" t="s">
        <v>49</v>
      </c>
      <c r="C1268" s="24" t="s">
        <v>89</v>
      </c>
      <c r="D1268" s="25" t="s">
        <v>13</v>
      </c>
      <c r="E1268" s="33">
        <v>0.24</v>
      </c>
      <c r="F1268" s="27">
        <v>606.33512887491179</v>
      </c>
      <c r="G1268" s="27">
        <f t="shared" ref="G1268:G1273" si="54">SUM(E1268*F1268)</f>
        <v>145.52043092997883</v>
      </c>
    </row>
    <row r="1269" spans="1:7" ht="30">
      <c r="A1269" s="86">
        <v>14</v>
      </c>
      <c r="B1269" s="28" t="s">
        <v>54</v>
      </c>
      <c r="C1269" s="31" t="s">
        <v>90</v>
      </c>
      <c r="D1269" s="25" t="s">
        <v>13</v>
      </c>
      <c r="E1269" s="33">
        <v>0.01</v>
      </c>
      <c r="F1269" s="27">
        <v>420.98978377682147</v>
      </c>
      <c r="G1269" s="27">
        <f t="shared" si="54"/>
        <v>4.2098978377682146</v>
      </c>
    </row>
    <row r="1270" spans="1:7" ht="30">
      <c r="A1270" s="86">
        <v>15</v>
      </c>
      <c r="B1270" s="28" t="s">
        <v>151</v>
      </c>
      <c r="C1270" s="24" t="s">
        <v>152</v>
      </c>
      <c r="D1270" s="34" t="s">
        <v>8</v>
      </c>
      <c r="E1270" s="30">
        <v>1</v>
      </c>
      <c r="F1270" s="27">
        <v>1.4976623668937168</v>
      </c>
      <c r="G1270" s="27">
        <f t="shared" si="54"/>
        <v>1.4976623668937168</v>
      </c>
    </row>
    <row r="1271" spans="1:7" ht="30">
      <c r="A1271" s="20">
        <v>16</v>
      </c>
      <c r="B1271" s="28" t="s">
        <v>17</v>
      </c>
      <c r="C1271" s="24" t="s">
        <v>589</v>
      </c>
      <c r="D1271" s="88" t="s">
        <v>7</v>
      </c>
      <c r="E1271" s="90">
        <v>5.5E-2</v>
      </c>
      <c r="F1271" s="27">
        <v>40.713073227596688</v>
      </c>
      <c r="G1271" s="27">
        <f t="shared" si="54"/>
        <v>2.2392190275178177</v>
      </c>
    </row>
    <row r="1272" spans="1:7" ht="19.5" customHeight="1">
      <c r="A1272" s="79">
        <v>17</v>
      </c>
      <c r="B1272" s="91" t="s">
        <v>48</v>
      </c>
      <c r="C1272" s="72" t="s">
        <v>303</v>
      </c>
      <c r="D1272" s="70" t="s">
        <v>155</v>
      </c>
      <c r="E1272" s="92">
        <v>0.01</v>
      </c>
      <c r="F1272" s="27">
        <v>1327.2378468120496</v>
      </c>
      <c r="G1272" s="27">
        <f t="shared" si="54"/>
        <v>13.272378468120497</v>
      </c>
    </row>
    <row r="1273" spans="1:7" ht="25.5">
      <c r="A1273" s="161">
        <v>18</v>
      </c>
      <c r="B1273" s="32" t="s">
        <v>20</v>
      </c>
      <c r="C1273" s="201" t="s">
        <v>476</v>
      </c>
      <c r="D1273" s="218" t="s">
        <v>9</v>
      </c>
      <c r="E1273" s="220">
        <v>0.12</v>
      </c>
      <c r="F1273" s="163">
        <v>2.6318076172357552</v>
      </c>
      <c r="G1273" s="163">
        <f t="shared" si="54"/>
        <v>0.3158169140682906</v>
      </c>
    </row>
    <row r="1274" spans="1:7">
      <c r="A1274" s="162"/>
      <c r="B1274" s="21" t="s">
        <v>477</v>
      </c>
      <c r="C1274" s="203"/>
      <c r="D1274" s="219"/>
      <c r="E1274" s="221"/>
      <c r="F1274" s="165"/>
      <c r="G1274" s="165"/>
    </row>
    <row r="1275" spans="1:7" s="7" customFormat="1" ht="30">
      <c r="A1275" s="34">
        <v>19</v>
      </c>
      <c r="B1275" s="28" t="s">
        <v>592</v>
      </c>
      <c r="C1275" s="31" t="s">
        <v>619</v>
      </c>
      <c r="D1275" s="29" t="s">
        <v>9</v>
      </c>
      <c r="E1275" s="56">
        <v>2.5956E-3</v>
      </c>
      <c r="F1275" s="75">
        <v>259.32765870510798</v>
      </c>
      <c r="G1275" s="75">
        <f>SUM(E1275*F1275)</f>
        <v>0.67311087093497823</v>
      </c>
    </row>
    <row r="1276" spans="1:7">
      <c r="A1276" s="20"/>
      <c r="B1276" s="21"/>
      <c r="C1276" s="18" t="s">
        <v>62</v>
      </c>
      <c r="D1276" s="1"/>
      <c r="E1276" s="22"/>
      <c r="F1276" s="27"/>
      <c r="G1276" s="27"/>
    </row>
    <row r="1277" spans="1:7" ht="45">
      <c r="A1277" s="20">
        <v>1</v>
      </c>
      <c r="B1277" s="21" t="s">
        <v>217</v>
      </c>
      <c r="C1277" s="83" t="s">
        <v>466</v>
      </c>
      <c r="D1277" s="29" t="s">
        <v>21</v>
      </c>
      <c r="E1277" s="41">
        <v>2</v>
      </c>
      <c r="F1277" s="27">
        <v>2.2094603831345645</v>
      </c>
      <c r="G1277" s="27">
        <f>SUM(E1277*F1277)</f>
        <v>4.418920766269129</v>
      </c>
    </row>
    <row r="1278" spans="1:7" ht="25.5">
      <c r="A1278" s="161">
        <v>2</v>
      </c>
      <c r="B1278" s="21" t="s">
        <v>467</v>
      </c>
      <c r="C1278" s="196" t="s">
        <v>590</v>
      </c>
      <c r="D1278" s="138" t="s">
        <v>8</v>
      </c>
      <c r="E1278" s="198">
        <v>2</v>
      </c>
      <c r="F1278" s="163">
        <v>0.44913892318236764</v>
      </c>
      <c r="G1278" s="163">
        <f>SUM(E1278*F1278)</f>
        <v>0.89827784636473529</v>
      </c>
    </row>
    <row r="1279" spans="1:7">
      <c r="A1279" s="162"/>
      <c r="B1279" s="21" t="s">
        <v>428</v>
      </c>
      <c r="C1279" s="197"/>
      <c r="D1279" s="140"/>
      <c r="E1279" s="199"/>
      <c r="F1279" s="165"/>
      <c r="G1279" s="165"/>
    </row>
    <row r="1280" spans="1:7" ht="30">
      <c r="A1280" s="20">
        <v>3</v>
      </c>
      <c r="B1280" s="21" t="s">
        <v>217</v>
      </c>
      <c r="C1280" s="84" t="s">
        <v>468</v>
      </c>
      <c r="D1280" s="29" t="s">
        <v>21</v>
      </c>
      <c r="E1280" s="41">
        <v>1</v>
      </c>
      <c r="F1280" s="27">
        <v>2.2094603831345645</v>
      </c>
      <c r="G1280" s="27">
        <f>SUM(E1280*F1280)</f>
        <v>2.2094603831345645</v>
      </c>
    </row>
    <row r="1281" spans="1:7" ht="30">
      <c r="A1281" s="29">
        <v>4</v>
      </c>
      <c r="B1281" s="21" t="s">
        <v>65</v>
      </c>
      <c r="C1281" s="38" t="s">
        <v>159</v>
      </c>
      <c r="D1281" s="29" t="s">
        <v>8</v>
      </c>
      <c r="E1281" s="30">
        <v>7</v>
      </c>
      <c r="F1281" s="27">
        <v>3.0658451281403614</v>
      </c>
      <c r="G1281" s="27">
        <f>SUM(E1281*F1281)</f>
        <v>21.460915896982531</v>
      </c>
    </row>
    <row r="1282" spans="1:7" ht="45">
      <c r="A1282" s="29">
        <v>5</v>
      </c>
      <c r="B1282" s="21" t="s">
        <v>160</v>
      </c>
      <c r="C1282" s="38" t="s">
        <v>353</v>
      </c>
      <c r="D1282" s="29" t="s">
        <v>8</v>
      </c>
      <c r="E1282" s="30">
        <v>10</v>
      </c>
      <c r="F1282" s="27">
        <v>1.2564032585489271</v>
      </c>
      <c r="G1282" s="27">
        <f t="shared" ref="G1282:G1294" si="55">SUM(E1282*F1282)</f>
        <v>12.56403258548927</v>
      </c>
    </row>
    <row r="1283" spans="1:7" ht="30">
      <c r="A1283" s="29">
        <v>6</v>
      </c>
      <c r="B1283" s="21" t="s">
        <v>394</v>
      </c>
      <c r="C1283" s="38" t="s">
        <v>67</v>
      </c>
      <c r="D1283" s="29" t="s">
        <v>6</v>
      </c>
      <c r="E1283" s="41">
        <v>1</v>
      </c>
      <c r="F1283" s="27">
        <v>38.916234578598456</v>
      </c>
      <c r="G1283" s="27">
        <f t="shared" si="55"/>
        <v>38.916234578598456</v>
      </c>
    </row>
    <row r="1284" spans="1:7" ht="30">
      <c r="A1284" s="29">
        <v>7</v>
      </c>
      <c r="B1284" s="21" t="s">
        <v>69</v>
      </c>
      <c r="C1284" s="24" t="s">
        <v>165</v>
      </c>
      <c r="D1284" s="34" t="s">
        <v>6</v>
      </c>
      <c r="E1284" s="42">
        <v>2</v>
      </c>
      <c r="F1284" s="27">
        <v>9.053142326978536</v>
      </c>
      <c r="G1284" s="27">
        <f t="shared" si="55"/>
        <v>18.106284653957072</v>
      </c>
    </row>
    <row r="1285" spans="1:7" ht="30">
      <c r="A1285" s="29">
        <v>8</v>
      </c>
      <c r="B1285" s="39" t="s">
        <v>70</v>
      </c>
      <c r="C1285" s="24" t="s">
        <v>395</v>
      </c>
      <c r="D1285" s="25" t="s">
        <v>55</v>
      </c>
      <c r="E1285" s="34">
        <v>0.1</v>
      </c>
      <c r="F1285" s="27">
        <v>190.79421576477532</v>
      </c>
      <c r="G1285" s="27">
        <f t="shared" si="55"/>
        <v>19.079421576477532</v>
      </c>
    </row>
    <row r="1286" spans="1:7" ht="30">
      <c r="A1286" s="29">
        <v>9</v>
      </c>
      <c r="B1286" s="39" t="s">
        <v>33</v>
      </c>
      <c r="C1286" s="38" t="s">
        <v>469</v>
      </c>
      <c r="D1286" s="29" t="s">
        <v>9</v>
      </c>
      <c r="E1286" s="34">
        <v>2E-3</v>
      </c>
      <c r="F1286" s="27">
        <v>2118.3091592585915</v>
      </c>
      <c r="G1286" s="27">
        <f t="shared" si="55"/>
        <v>4.2366183185171833</v>
      </c>
    </row>
    <row r="1287" spans="1:7" ht="30">
      <c r="A1287" s="29">
        <v>10</v>
      </c>
      <c r="B1287" s="39" t="s">
        <v>70</v>
      </c>
      <c r="C1287" s="38" t="s">
        <v>470</v>
      </c>
      <c r="D1287" s="25" t="s">
        <v>55</v>
      </c>
      <c r="E1287" s="30">
        <v>0.1</v>
      </c>
      <c r="F1287" s="27">
        <v>183.42894581685974</v>
      </c>
      <c r="G1287" s="27">
        <f t="shared" si="55"/>
        <v>18.342894581685975</v>
      </c>
    </row>
    <row r="1288" spans="1:7" ht="45">
      <c r="A1288" s="29">
        <v>11</v>
      </c>
      <c r="B1288" s="21" t="s">
        <v>471</v>
      </c>
      <c r="C1288" s="24" t="s">
        <v>472</v>
      </c>
      <c r="D1288" s="88" t="s">
        <v>8</v>
      </c>
      <c r="E1288" s="89">
        <v>2</v>
      </c>
      <c r="F1288" s="27">
        <v>1.0633011372609757</v>
      </c>
      <c r="G1288" s="27">
        <f t="shared" si="55"/>
        <v>2.1266022745219515</v>
      </c>
    </row>
    <row r="1289" spans="1:7" ht="26.45" customHeight="1">
      <c r="A1289" s="29">
        <v>12</v>
      </c>
      <c r="B1289" s="39" t="s">
        <v>11</v>
      </c>
      <c r="C1289" s="24" t="s">
        <v>473</v>
      </c>
      <c r="D1289" s="88" t="s">
        <v>51</v>
      </c>
      <c r="E1289" s="90">
        <v>1.5</v>
      </c>
      <c r="F1289" s="27">
        <v>0.14730539895831085</v>
      </c>
      <c r="G1289" s="27">
        <f t="shared" si="55"/>
        <v>0.22095809843746628</v>
      </c>
    </row>
    <row r="1290" spans="1:7" ht="45">
      <c r="A1290" s="29">
        <v>13</v>
      </c>
      <c r="B1290" s="39" t="s">
        <v>11</v>
      </c>
      <c r="C1290" s="38" t="s">
        <v>107</v>
      </c>
      <c r="D1290" s="29" t="s">
        <v>23</v>
      </c>
      <c r="E1290" s="62">
        <v>15</v>
      </c>
      <c r="F1290" s="27">
        <v>0.22095809843746625</v>
      </c>
      <c r="G1290" s="27">
        <f t="shared" si="55"/>
        <v>3.3143714765619938</v>
      </c>
    </row>
    <row r="1291" spans="1:7" ht="45">
      <c r="A1291" s="29">
        <v>14</v>
      </c>
      <c r="B1291" s="21" t="s">
        <v>71</v>
      </c>
      <c r="C1291" s="44" t="s">
        <v>182</v>
      </c>
      <c r="D1291" s="25" t="s">
        <v>9</v>
      </c>
      <c r="E1291" s="45">
        <v>4.7999999999999996E-3</v>
      </c>
      <c r="F1291" s="27">
        <v>886.36765436828591</v>
      </c>
      <c r="G1291" s="27">
        <f t="shared" si="55"/>
        <v>4.2545647409677718</v>
      </c>
    </row>
    <row r="1292" spans="1:7" ht="45">
      <c r="A1292" s="29">
        <v>15</v>
      </c>
      <c r="B1292" s="21" t="s">
        <v>24</v>
      </c>
      <c r="C1292" s="46" t="s">
        <v>207</v>
      </c>
      <c r="D1292" s="29" t="s">
        <v>13</v>
      </c>
      <c r="E1292" s="47">
        <f>0.7/100</f>
        <v>6.9999999999999993E-3</v>
      </c>
      <c r="F1292" s="93">
        <v>106.3677804367268</v>
      </c>
      <c r="G1292" s="27">
        <f t="shared" si="55"/>
        <v>0.74457446305708752</v>
      </c>
    </row>
    <row r="1293" spans="1:7" ht="47.25">
      <c r="A1293" s="29">
        <v>16</v>
      </c>
      <c r="B1293" s="21" t="s">
        <v>208</v>
      </c>
      <c r="C1293" s="38" t="s">
        <v>474</v>
      </c>
      <c r="D1293" s="29" t="s">
        <v>23</v>
      </c>
      <c r="E1293" s="30">
        <v>3</v>
      </c>
      <c r="F1293" s="27">
        <v>0.70442102632426495</v>
      </c>
      <c r="G1293" s="27">
        <f t="shared" si="55"/>
        <v>2.1132630789727949</v>
      </c>
    </row>
    <row r="1294" spans="1:7" ht="45">
      <c r="A1294" s="29">
        <v>17</v>
      </c>
      <c r="B1294" s="21" t="s">
        <v>74</v>
      </c>
      <c r="C1294" s="38" t="s">
        <v>398</v>
      </c>
      <c r="D1294" s="29" t="s">
        <v>10</v>
      </c>
      <c r="E1294" s="47">
        <v>1.7000000000000001E-2</v>
      </c>
      <c r="F1294" s="27">
        <v>109.22062401890945</v>
      </c>
      <c r="G1294" s="27">
        <f t="shared" si="55"/>
        <v>1.8567506083214607</v>
      </c>
    </row>
    <row r="1295" spans="1:7">
      <c r="A1295" s="77"/>
      <c r="B1295" s="49"/>
      <c r="C1295" s="18" t="s">
        <v>168</v>
      </c>
      <c r="D1295" s="77"/>
      <c r="E1295" s="77"/>
      <c r="F1295" s="27"/>
      <c r="G1295" s="27"/>
    </row>
    <row r="1296" spans="1:7" ht="30">
      <c r="A1296" s="34">
        <v>1</v>
      </c>
      <c r="B1296" s="28" t="s">
        <v>17</v>
      </c>
      <c r="C1296" s="24" t="s">
        <v>29</v>
      </c>
      <c r="D1296" s="50" t="s">
        <v>7</v>
      </c>
      <c r="E1296" s="33">
        <v>0.3</v>
      </c>
      <c r="F1296" s="27">
        <v>40.713073227596681</v>
      </c>
      <c r="G1296" s="27">
        <f>SUM(E1296*F1296)</f>
        <v>12.213921968279005</v>
      </c>
    </row>
    <row r="1297" spans="1:7" ht="30">
      <c r="A1297" s="34">
        <v>2</v>
      </c>
      <c r="B1297" s="39" t="s">
        <v>32</v>
      </c>
      <c r="C1297" s="44" t="s">
        <v>75</v>
      </c>
      <c r="D1297" s="50" t="s">
        <v>7</v>
      </c>
      <c r="E1297" s="33">
        <v>0.8</v>
      </c>
      <c r="F1297" s="27">
        <v>55.919694199463713</v>
      </c>
      <c r="G1297" s="27">
        <f t="shared" ref="G1297:G1305" si="56">SUM(E1297*F1297)</f>
        <v>44.735755359570973</v>
      </c>
    </row>
    <row r="1298" spans="1:7" ht="30">
      <c r="A1298" s="34">
        <v>3</v>
      </c>
      <c r="B1298" s="21" t="s">
        <v>11</v>
      </c>
      <c r="C1298" s="24" t="s">
        <v>76</v>
      </c>
      <c r="D1298" s="50" t="s">
        <v>6</v>
      </c>
      <c r="E1298" s="42">
        <v>1</v>
      </c>
      <c r="F1298" s="27">
        <v>41.24551170832703</v>
      </c>
      <c r="G1298" s="27">
        <f t="shared" si="56"/>
        <v>41.24551170832703</v>
      </c>
    </row>
    <row r="1299" spans="1:7" ht="45">
      <c r="A1299" s="34">
        <v>4</v>
      </c>
      <c r="B1299" s="21" t="s">
        <v>11</v>
      </c>
      <c r="C1299" s="58" t="s">
        <v>169</v>
      </c>
      <c r="D1299" s="50" t="s">
        <v>6</v>
      </c>
      <c r="E1299" s="42">
        <v>1</v>
      </c>
      <c r="F1299" s="27">
        <v>28.238444980308188</v>
      </c>
      <c r="G1299" s="27">
        <f t="shared" si="56"/>
        <v>28.238444980308188</v>
      </c>
    </row>
    <row r="1300" spans="1:7" ht="45">
      <c r="A1300" s="34">
        <v>5</v>
      </c>
      <c r="B1300" s="21" t="s">
        <v>11</v>
      </c>
      <c r="C1300" s="58" t="s">
        <v>170</v>
      </c>
      <c r="D1300" s="50" t="s">
        <v>6</v>
      </c>
      <c r="E1300" s="42">
        <v>1</v>
      </c>
      <c r="F1300" s="27">
        <v>29.461079791662169</v>
      </c>
      <c r="G1300" s="27">
        <f t="shared" si="56"/>
        <v>29.461079791662169</v>
      </c>
    </row>
    <row r="1301" spans="1:7" ht="30">
      <c r="A1301" s="34">
        <v>6</v>
      </c>
      <c r="B1301" s="21" t="s">
        <v>11</v>
      </c>
      <c r="C1301" s="58" t="s">
        <v>171</v>
      </c>
      <c r="D1301" s="50" t="s">
        <v>6</v>
      </c>
      <c r="E1301" s="42">
        <v>1</v>
      </c>
      <c r="F1301" s="27">
        <v>121.11449902352317</v>
      </c>
      <c r="G1301" s="27">
        <f t="shared" si="56"/>
        <v>121.11449902352317</v>
      </c>
    </row>
    <row r="1302" spans="1:7" ht="30">
      <c r="A1302" s="34">
        <v>7</v>
      </c>
      <c r="B1302" s="28" t="s">
        <v>27</v>
      </c>
      <c r="C1302" s="44" t="s">
        <v>142</v>
      </c>
      <c r="D1302" s="34" t="s">
        <v>9</v>
      </c>
      <c r="E1302" s="45">
        <v>1.72E-2</v>
      </c>
      <c r="F1302" s="27">
        <v>812.96067289764358</v>
      </c>
      <c r="G1302" s="27">
        <f t="shared" si="56"/>
        <v>13.98292357383947</v>
      </c>
    </row>
    <row r="1303" spans="1:7" ht="25.5">
      <c r="A1303" s="34">
        <v>8</v>
      </c>
      <c r="B1303" s="59" t="s">
        <v>143</v>
      </c>
      <c r="C1303" s="24" t="s">
        <v>30</v>
      </c>
      <c r="D1303" s="34" t="s">
        <v>9</v>
      </c>
      <c r="E1303" s="45">
        <v>2.3199999999999998E-2</v>
      </c>
      <c r="F1303" s="27">
        <v>810.17969427070966</v>
      </c>
      <c r="G1303" s="27">
        <f t="shared" si="56"/>
        <v>18.796168907080464</v>
      </c>
    </row>
    <row r="1304" spans="1:7" ht="25.5">
      <c r="A1304" s="34">
        <v>9</v>
      </c>
      <c r="B1304" s="21" t="s">
        <v>26</v>
      </c>
      <c r="C1304" s="58" t="s">
        <v>31</v>
      </c>
      <c r="D1304" s="25" t="s">
        <v>13</v>
      </c>
      <c r="E1304" s="61">
        <f>0.1/100</f>
        <v>1E-3</v>
      </c>
      <c r="F1304" s="27">
        <v>205.6839946550501</v>
      </c>
      <c r="G1304" s="27">
        <f t="shared" si="56"/>
        <v>0.20568399465505011</v>
      </c>
    </row>
    <row r="1305" spans="1:7" ht="30">
      <c r="A1305" s="34">
        <v>10</v>
      </c>
      <c r="B1305" s="57" t="s">
        <v>144</v>
      </c>
      <c r="C1305" s="44" t="s">
        <v>40</v>
      </c>
      <c r="D1305" s="34" t="s">
        <v>9</v>
      </c>
      <c r="E1305" s="45">
        <v>4.0399999999999998E-2</v>
      </c>
      <c r="F1305" s="27">
        <v>9.3692870391828116</v>
      </c>
      <c r="G1305" s="27">
        <f t="shared" si="56"/>
        <v>0.37851919638298559</v>
      </c>
    </row>
    <row r="1306" spans="1:7" ht="18">
      <c r="A1306" s="16"/>
      <c r="B1306" s="17"/>
      <c r="C1306" s="18" t="s">
        <v>478</v>
      </c>
      <c r="D1306" s="16"/>
      <c r="E1306" s="16"/>
      <c r="F1306" s="16"/>
      <c r="G1306" s="19"/>
    </row>
    <row r="1307" spans="1:7">
      <c r="A1307" s="17"/>
      <c r="B1307" s="17"/>
      <c r="C1307" s="18" t="s">
        <v>56</v>
      </c>
      <c r="D1307" s="17"/>
      <c r="E1307" s="17"/>
      <c r="F1307" s="27"/>
      <c r="G1307" s="27"/>
    </row>
    <row r="1308" spans="1:7" ht="25.5">
      <c r="A1308" s="20">
        <v>1</v>
      </c>
      <c r="B1308" s="21" t="s">
        <v>45</v>
      </c>
      <c r="C1308" s="24" t="s">
        <v>78</v>
      </c>
      <c r="D1308" s="25" t="s">
        <v>57</v>
      </c>
      <c r="E1308" s="26">
        <v>32</v>
      </c>
      <c r="F1308" s="27">
        <v>0.42932480293630632</v>
      </c>
      <c r="G1308" s="27">
        <f>SUM(E1308*F1308)</f>
        <v>13.738393693961802</v>
      </c>
    </row>
    <row r="1309" spans="1:7" ht="17.45" customHeight="1">
      <c r="A1309" s="153">
        <v>2</v>
      </c>
      <c r="B1309" s="21" t="s">
        <v>46</v>
      </c>
      <c r="C1309" s="154" t="s">
        <v>326</v>
      </c>
      <c r="D1309" s="126" t="s">
        <v>19</v>
      </c>
      <c r="E1309" s="129">
        <v>2.5000000000000001E-3</v>
      </c>
      <c r="F1309" s="163">
        <v>7047.9490176033723</v>
      </c>
      <c r="G1309" s="163">
        <f>SUM(E1309*F1309)</f>
        <v>17.61987254400843</v>
      </c>
    </row>
    <row r="1310" spans="1:7">
      <c r="A1310" s="153"/>
      <c r="B1310" s="28" t="s">
        <v>47</v>
      </c>
      <c r="C1310" s="154"/>
      <c r="D1310" s="127"/>
      <c r="E1310" s="130"/>
      <c r="F1310" s="164"/>
      <c r="G1310" s="164"/>
    </row>
    <row r="1311" spans="1:7" ht="25.5">
      <c r="A1311" s="153"/>
      <c r="B1311" s="21" t="s">
        <v>80</v>
      </c>
      <c r="C1311" s="154"/>
      <c r="D1311" s="128"/>
      <c r="E1311" s="131"/>
      <c r="F1311" s="165"/>
      <c r="G1311" s="165"/>
    </row>
    <row r="1312" spans="1:7" ht="17.45" customHeight="1">
      <c r="A1312" s="161">
        <v>3</v>
      </c>
      <c r="B1312" s="21" t="s">
        <v>46</v>
      </c>
      <c r="C1312" s="154" t="s">
        <v>460</v>
      </c>
      <c r="D1312" s="126" t="s">
        <v>18</v>
      </c>
      <c r="E1312" s="129">
        <f>0.1/100</f>
        <v>1E-3</v>
      </c>
      <c r="F1312" s="163">
        <v>1127.6041591212725</v>
      </c>
      <c r="G1312" s="163">
        <f>SUM(E1312*F1312)</f>
        <v>1.1276041591212724</v>
      </c>
    </row>
    <row r="1313" spans="1:7" ht="25.5">
      <c r="A1313" s="171"/>
      <c r="B1313" s="32" t="s">
        <v>20</v>
      </c>
      <c r="C1313" s="154"/>
      <c r="D1313" s="127"/>
      <c r="E1313" s="130"/>
      <c r="F1313" s="164"/>
      <c r="G1313" s="164"/>
    </row>
    <row r="1314" spans="1:7" ht="25.5">
      <c r="A1314" s="162"/>
      <c r="B1314" s="21" t="s">
        <v>80</v>
      </c>
      <c r="C1314" s="154"/>
      <c r="D1314" s="128"/>
      <c r="E1314" s="131"/>
      <c r="F1314" s="165"/>
      <c r="G1314" s="165"/>
    </row>
    <row r="1315" spans="1:7" ht="17.45" customHeight="1">
      <c r="A1315" s="161">
        <v>4</v>
      </c>
      <c r="B1315" s="32" t="s">
        <v>224</v>
      </c>
      <c r="C1315" s="201" t="s">
        <v>461</v>
      </c>
      <c r="D1315" s="126" t="s">
        <v>7</v>
      </c>
      <c r="E1315" s="135">
        <v>0.1</v>
      </c>
      <c r="F1315" s="163">
        <v>35.432173956797932</v>
      </c>
      <c r="G1315" s="163">
        <f>SUM(E1315*F1315)</f>
        <v>3.5432173956797932</v>
      </c>
    </row>
    <row r="1316" spans="1:7" ht="25.5">
      <c r="A1316" s="171"/>
      <c r="B1316" s="32" t="s">
        <v>20</v>
      </c>
      <c r="C1316" s="202"/>
      <c r="D1316" s="127"/>
      <c r="E1316" s="136"/>
      <c r="F1316" s="164"/>
      <c r="G1316" s="164"/>
    </row>
    <row r="1317" spans="1:7" ht="25.5">
      <c r="A1317" s="162"/>
      <c r="B1317" s="21" t="s">
        <v>225</v>
      </c>
      <c r="C1317" s="203"/>
      <c r="D1317" s="128"/>
      <c r="E1317" s="137"/>
      <c r="F1317" s="165"/>
      <c r="G1317" s="165"/>
    </row>
    <row r="1318" spans="1:7" ht="17.45" customHeight="1">
      <c r="A1318" s="153">
        <v>5</v>
      </c>
      <c r="B1318" s="28" t="s">
        <v>52</v>
      </c>
      <c r="C1318" s="154" t="s">
        <v>327</v>
      </c>
      <c r="D1318" s="138" t="s">
        <v>19</v>
      </c>
      <c r="E1318" s="183">
        <v>1.5E-3</v>
      </c>
      <c r="F1318" s="163">
        <v>6707.1030243451542</v>
      </c>
      <c r="G1318" s="163">
        <f>SUM(E1318*F1318)</f>
        <v>10.060654536517731</v>
      </c>
    </row>
    <row r="1319" spans="1:7" ht="25.5">
      <c r="A1319" s="153"/>
      <c r="B1319" s="21" t="s">
        <v>81</v>
      </c>
      <c r="C1319" s="154"/>
      <c r="D1319" s="140"/>
      <c r="E1319" s="184"/>
      <c r="F1319" s="165"/>
      <c r="G1319" s="165"/>
    </row>
    <row r="1320" spans="1:7" ht="17.45" customHeight="1">
      <c r="A1320" s="153">
        <v>6</v>
      </c>
      <c r="B1320" s="28" t="s">
        <v>53</v>
      </c>
      <c r="C1320" s="154" t="s">
        <v>328</v>
      </c>
      <c r="D1320" s="138" t="s">
        <v>19</v>
      </c>
      <c r="E1320" s="143">
        <f>(15.5+0.5)/1000</f>
        <v>1.6E-2</v>
      </c>
      <c r="F1320" s="163">
        <v>7035.2598623740651</v>
      </c>
      <c r="G1320" s="163">
        <f>SUM(E1320*F1320)</f>
        <v>112.56415779798505</v>
      </c>
    </row>
    <row r="1321" spans="1:7">
      <c r="A1321" s="153"/>
      <c r="B1321" s="21" t="s">
        <v>59</v>
      </c>
      <c r="C1321" s="154"/>
      <c r="D1321" s="139"/>
      <c r="E1321" s="144"/>
      <c r="F1321" s="164"/>
      <c r="G1321" s="164"/>
    </row>
    <row r="1322" spans="1:7" ht="25.5">
      <c r="A1322" s="153"/>
      <c r="B1322" s="21" t="s">
        <v>82</v>
      </c>
      <c r="C1322" s="154"/>
      <c r="D1322" s="140"/>
      <c r="E1322" s="145"/>
      <c r="F1322" s="165"/>
      <c r="G1322" s="165"/>
    </row>
    <row r="1323" spans="1:7" ht="17.45" customHeight="1">
      <c r="A1323" s="161">
        <v>7</v>
      </c>
      <c r="B1323" s="28" t="s">
        <v>47</v>
      </c>
      <c r="C1323" s="154" t="s">
        <v>329</v>
      </c>
      <c r="D1323" s="138" t="s">
        <v>19</v>
      </c>
      <c r="E1323" s="143">
        <f>(8.5+0.5)/1000</f>
        <v>8.9999999999999993E-3</v>
      </c>
      <c r="F1323" s="163">
        <v>5442.3209963837689</v>
      </c>
      <c r="G1323" s="163">
        <f>SUM(E1323*F1323)</f>
        <v>48.980888967453915</v>
      </c>
    </row>
    <row r="1324" spans="1:7">
      <c r="A1324" s="171"/>
      <c r="B1324" s="21" t="s">
        <v>60</v>
      </c>
      <c r="C1324" s="154"/>
      <c r="D1324" s="139"/>
      <c r="E1324" s="144"/>
      <c r="F1324" s="164"/>
      <c r="G1324" s="164"/>
    </row>
    <row r="1325" spans="1:7" ht="25.5">
      <c r="A1325" s="162"/>
      <c r="B1325" s="21" t="s">
        <v>80</v>
      </c>
      <c r="C1325" s="154"/>
      <c r="D1325" s="140"/>
      <c r="E1325" s="145"/>
      <c r="F1325" s="165"/>
      <c r="G1325" s="165"/>
    </row>
    <row r="1326" spans="1:7" ht="17.45" customHeight="1">
      <c r="A1326" s="161">
        <v>8</v>
      </c>
      <c r="B1326" s="21" t="s">
        <v>60</v>
      </c>
      <c r="C1326" s="154" t="s">
        <v>462</v>
      </c>
      <c r="D1326" s="138" t="s">
        <v>18</v>
      </c>
      <c r="E1326" s="146">
        <f>(1)/100</f>
        <v>0.01</v>
      </c>
      <c r="F1326" s="163">
        <v>1186.6944761230172</v>
      </c>
      <c r="G1326" s="163">
        <f>SUM(E1326*F1326)</f>
        <v>11.866944761230172</v>
      </c>
    </row>
    <row r="1327" spans="1:7" ht="25.5">
      <c r="A1327" s="171"/>
      <c r="B1327" s="32" t="s">
        <v>20</v>
      </c>
      <c r="C1327" s="154"/>
      <c r="D1327" s="139"/>
      <c r="E1327" s="147"/>
      <c r="F1327" s="164"/>
      <c r="G1327" s="164"/>
    </row>
    <row r="1328" spans="1:7" ht="25.5">
      <c r="A1328" s="162"/>
      <c r="B1328" s="21" t="s">
        <v>80</v>
      </c>
      <c r="C1328" s="154"/>
      <c r="D1328" s="140"/>
      <c r="E1328" s="148"/>
      <c r="F1328" s="165"/>
      <c r="G1328" s="165"/>
    </row>
    <row r="1329" spans="1:7" ht="30">
      <c r="A1329" s="20">
        <v>9</v>
      </c>
      <c r="B1329" s="28" t="s">
        <v>15</v>
      </c>
      <c r="C1329" s="24" t="s">
        <v>14</v>
      </c>
      <c r="D1329" s="29" t="s">
        <v>7</v>
      </c>
      <c r="E1329" s="30">
        <v>1</v>
      </c>
      <c r="F1329" s="27">
        <v>10.64505164099787</v>
      </c>
      <c r="G1329" s="27">
        <f>SUM(E1329*F1329)</f>
        <v>10.64505164099787</v>
      </c>
    </row>
    <row r="1330" spans="1:7" ht="45">
      <c r="A1330" s="20">
        <v>10</v>
      </c>
      <c r="B1330" s="28" t="s">
        <v>61</v>
      </c>
      <c r="C1330" s="31" t="s">
        <v>83</v>
      </c>
      <c r="D1330" s="29" t="s">
        <v>7</v>
      </c>
      <c r="E1330" s="30">
        <v>3</v>
      </c>
      <c r="F1330" s="27">
        <v>10.64505164099787</v>
      </c>
      <c r="G1330" s="27">
        <f>SUM(E1330*F1330)</f>
        <v>31.935154922993611</v>
      </c>
    </row>
    <row r="1331" spans="1:7">
      <c r="A1331" s="161">
        <v>11</v>
      </c>
      <c r="B1331" s="32" t="s">
        <v>84</v>
      </c>
      <c r="C1331" s="154" t="s">
        <v>85</v>
      </c>
      <c r="D1331" s="149" t="s">
        <v>38</v>
      </c>
      <c r="E1331" s="129">
        <v>0.155</v>
      </c>
      <c r="F1331" s="191">
        <v>820.58566581298646</v>
      </c>
      <c r="G1331" s="163">
        <f>SUM(E1331*F1331)</f>
        <v>127.1907782010129</v>
      </c>
    </row>
    <row r="1332" spans="1:7">
      <c r="A1332" s="171"/>
      <c r="B1332" s="21" t="s">
        <v>86</v>
      </c>
      <c r="C1332" s="154"/>
      <c r="D1332" s="150"/>
      <c r="E1332" s="130"/>
      <c r="F1332" s="192"/>
      <c r="G1332" s="164"/>
    </row>
    <row r="1333" spans="1:7">
      <c r="A1333" s="162"/>
      <c r="B1333" s="21" t="s">
        <v>16</v>
      </c>
      <c r="C1333" s="154"/>
      <c r="D1333" s="151"/>
      <c r="E1333" s="131"/>
      <c r="F1333" s="193"/>
      <c r="G1333" s="165"/>
    </row>
    <row r="1334" spans="1:7">
      <c r="A1334" s="161">
        <v>12</v>
      </c>
      <c r="B1334" s="32" t="s">
        <v>84</v>
      </c>
      <c r="C1334" s="154" t="s">
        <v>463</v>
      </c>
      <c r="D1334" s="126" t="s">
        <v>18</v>
      </c>
      <c r="E1334" s="129">
        <v>5.0000000000000001E-3</v>
      </c>
      <c r="F1334" s="163">
        <v>1029.9154456693343</v>
      </c>
      <c r="G1334" s="163">
        <f>SUM(E1334*F1334)</f>
        <v>5.1495772283466712</v>
      </c>
    </row>
    <row r="1335" spans="1:7" ht="17.45" customHeight="1">
      <c r="A1335" s="162"/>
      <c r="B1335" s="21" t="s">
        <v>16</v>
      </c>
      <c r="C1335" s="154"/>
      <c r="D1335" s="128"/>
      <c r="E1335" s="131"/>
      <c r="F1335" s="165"/>
      <c r="G1335" s="165"/>
    </row>
    <row r="1336" spans="1:7" ht="15" customHeight="1">
      <c r="A1336" s="161">
        <v>13</v>
      </c>
      <c r="B1336" s="155" t="s">
        <v>87</v>
      </c>
      <c r="C1336" s="156" t="s">
        <v>637</v>
      </c>
      <c r="D1336" s="126" t="s">
        <v>13</v>
      </c>
      <c r="E1336" s="129">
        <v>0.245</v>
      </c>
      <c r="F1336" s="163">
        <v>176.46355025875889</v>
      </c>
      <c r="G1336" s="163">
        <f>SUM(E1336*F1336)</f>
        <v>43.233569813395924</v>
      </c>
    </row>
    <row r="1337" spans="1:7">
      <c r="A1337" s="171"/>
      <c r="B1337" s="155"/>
      <c r="C1337" s="156"/>
      <c r="D1337" s="127"/>
      <c r="E1337" s="130"/>
      <c r="F1337" s="164"/>
      <c r="G1337" s="164"/>
    </row>
    <row r="1338" spans="1:7">
      <c r="A1338" s="171"/>
      <c r="B1338" s="155"/>
      <c r="C1338" s="156"/>
      <c r="D1338" s="127"/>
      <c r="E1338" s="130"/>
      <c r="F1338" s="164"/>
      <c r="G1338" s="164"/>
    </row>
    <row r="1339" spans="1:7">
      <c r="A1339" s="162"/>
      <c r="B1339" s="155"/>
      <c r="C1339" s="156"/>
      <c r="D1339" s="128"/>
      <c r="E1339" s="131"/>
      <c r="F1339" s="165"/>
      <c r="G1339" s="165"/>
    </row>
    <row r="1340" spans="1:7" ht="38.1" customHeight="1">
      <c r="A1340" s="86">
        <v>14</v>
      </c>
      <c r="B1340" s="28" t="s">
        <v>49</v>
      </c>
      <c r="C1340" s="24" t="s">
        <v>89</v>
      </c>
      <c r="D1340" s="25" t="s">
        <v>13</v>
      </c>
      <c r="E1340" s="33">
        <v>0.28999999999999998</v>
      </c>
      <c r="F1340" s="27">
        <v>606.33512887491179</v>
      </c>
      <c r="G1340" s="27">
        <f>SUM(E1340*F1340)</f>
        <v>175.83718737372442</v>
      </c>
    </row>
    <row r="1341" spans="1:7" ht="38.1" customHeight="1">
      <c r="A1341" s="86">
        <v>15</v>
      </c>
      <c r="B1341" s="28" t="s">
        <v>50</v>
      </c>
      <c r="C1341" s="87" t="s">
        <v>464</v>
      </c>
      <c r="D1341" s="52" t="s">
        <v>114</v>
      </c>
      <c r="E1341" s="33">
        <v>0.05</v>
      </c>
      <c r="F1341" s="27">
        <v>16.238080709000208</v>
      </c>
      <c r="G1341" s="27">
        <f t="shared" ref="G1341:G1343" si="57">SUM(E1341*F1341)</f>
        <v>0.81190403545001044</v>
      </c>
    </row>
    <row r="1342" spans="1:7" ht="38.1" customHeight="1">
      <c r="A1342" s="86">
        <v>16</v>
      </c>
      <c r="B1342" s="28" t="s">
        <v>17</v>
      </c>
      <c r="C1342" s="24" t="s">
        <v>465</v>
      </c>
      <c r="D1342" s="50" t="s">
        <v>7</v>
      </c>
      <c r="E1342" s="33">
        <v>0.1</v>
      </c>
      <c r="F1342" s="27">
        <v>42.591217064315131</v>
      </c>
      <c r="G1342" s="27">
        <f t="shared" si="57"/>
        <v>4.2591217064315137</v>
      </c>
    </row>
    <row r="1343" spans="1:7" s="7" customFormat="1" ht="38.1" customHeight="1">
      <c r="A1343" s="34">
        <v>17</v>
      </c>
      <c r="B1343" s="28" t="s">
        <v>592</v>
      </c>
      <c r="C1343" s="31" t="s">
        <v>618</v>
      </c>
      <c r="D1343" s="29" t="s">
        <v>9</v>
      </c>
      <c r="E1343" s="56">
        <f>E1308*0.06*1.03*0.001</f>
        <v>1.9775999999999999E-3</v>
      </c>
      <c r="F1343" s="35">
        <v>259.32765870510798</v>
      </c>
      <c r="G1343" s="35">
        <f t="shared" si="57"/>
        <v>0.51284637785522147</v>
      </c>
    </row>
    <row r="1344" spans="1:7" ht="19.7" customHeight="1">
      <c r="A1344" s="20"/>
      <c r="B1344" s="21"/>
      <c r="C1344" s="18" t="s">
        <v>62</v>
      </c>
      <c r="D1344" s="1"/>
      <c r="E1344" s="22"/>
      <c r="F1344" s="27"/>
      <c r="G1344" s="27"/>
    </row>
    <row r="1345" spans="1:7" ht="45">
      <c r="A1345" s="20">
        <v>1</v>
      </c>
      <c r="B1345" s="21" t="s">
        <v>217</v>
      </c>
      <c r="C1345" s="83" t="s">
        <v>466</v>
      </c>
      <c r="D1345" s="29" t="s">
        <v>21</v>
      </c>
      <c r="E1345" s="41">
        <v>2</v>
      </c>
      <c r="F1345" s="27">
        <v>2.2094603831345645</v>
      </c>
      <c r="G1345" s="27">
        <f>SUM(E1345*F1345)</f>
        <v>4.418920766269129</v>
      </c>
    </row>
    <row r="1346" spans="1:7" ht="25.5">
      <c r="A1346" s="161">
        <v>2</v>
      </c>
      <c r="B1346" s="21" t="s">
        <v>467</v>
      </c>
      <c r="C1346" s="196" t="s">
        <v>590</v>
      </c>
      <c r="D1346" s="138" t="s">
        <v>8</v>
      </c>
      <c r="E1346" s="198">
        <v>2</v>
      </c>
      <c r="F1346" s="163">
        <v>0.44913892318236764</v>
      </c>
      <c r="G1346" s="163">
        <f>SUM(E1346*F1346)</f>
        <v>0.89827784636473529</v>
      </c>
    </row>
    <row r="1347" spans="1:7">
      <c r="A1347" s="162"/>
      <c r="B1347" s="21" t="s">
        <v>428</v>
      </c>
      <c r="C1347" s="197"/>
      <c r="D1347" s="140"/>
      <c r="E1347" s="199"/>
      <c r="F1347" s="165"/>
      <c r="G1347" s="165"/>
    </row>
    <row r="1348" spans="1:7" ht="30">
      <c r="A1348" s="20">
        <v>3</v>
      </c>
      <c r="B1348" s="21" t="s">
        <v>217</v>
      </c>
      <c r="C1348" s="84" t="s">
        <v>468</v>
      </c>
      <c r="D1348" s="29" t="s">
        <v>21</v>
      </c>
      <c r="E1348" s="41">
        <v>1</v>
      </c>
      <c r="F1348" s="27">
        <v>2.2094603831345645</v>
      </c>
      <c r="G1348" s="27">
        <f>SUM(E1348*F1348)</f>
        <v>2.2094603831345645</v>
      </c>
    </row>
    <row r="1349" spans="1:7" ht="30">
      <c r="A1349" s="29">
        <v>4</v>
      </c>
      <c r="B1349" s="21" t="s">
        <v>65</v>
      </c>
      <c r="C1349" s="38" t="s">
        <v>159</v>
      </c>
      <c r="D1349" s="29" t="s">
        <v>8</v>
      </c>
      <c r="E1349" s="30">
        <v>7</v>
      </c>
      <c r="F1349" s="27">
        <v>3.0658451281403614</v>
      </c>
      <c r="G1349" s="27">
        <f>SUM(E1349*F1349)</f>
        <v>21.460915896982531</v>
      </c>
    </row>
    <row r="1350" spans="1:7" ht="45">
      <c r="A1350" s="29">
        <v>5</v>
      </c>
      <c r="B1350" s="21" t="s">
        <v>160</v>
      </c>
      <c r="C1350" s="38" t="s">
        <v>353</v>
      </c>
      <c r="D1350" s="29" t="s">
        <v>8</v>
      </c>
      <c r="E1350" s="30">
        <v>14</v>
      </c>
      <c r="F1350" s="27">
        <v>1.2564032585489271</v>
      </c>
      <c r="G1350" s="27">
        <f>SUM(E1350*F1350)</f>
        <v>17.58964561968498</v>
      </c>
    </row>
    <row r="1351" spans="1:7" ht="30">
      <c r="A1351" s="29">
        <v>6</v>
      </c>
      <c r="B1351" s="21" t="s">
        <v>394</v>
      </c>
      <c r="C1351" s="38" t="s">
        <v>67</v>
      </c>
      <c r="D1351" s="29" t="s">
        <v>6</v>
      </c>
      <c r="E1351" s="41">
        <v>1</v>
      </c>
      <c r="F1351" s="27">
        <v>38.916234578598456</v>
      </c>
      <c r="G1351" s="27">
        <f t="shared" ref="G1351:G1362" si="58">SUM(E1351*F1351)</f>
        <v>38.916234578598456</v>
      </c>
    </row>
    <row r="1352" spans="1:7" ht="30">
      <c r="A1352" s="29">
        <v>7</v>
      </c>
      <c r="B1352" s="21" t="s">
        <v>69</v>
      </c>
      <c r="C1352" s="24" t="s">
        <v>165</v>
      </c>
      <c r="D1352" s="34" t="s">
        <v>6</v>
      </c>
      <c r="E1352" s="42">
        <v>2</v>
      </c>
      <c r="F1352" s="27">
        <v>9.053142326978536</v>
      </c>
      <c r="G1352" s="27">
        <f t="shared" si="58"/>
        <v>18.106284653957072</v>
      </c>
    </row>
    <row r="1353" spans="1:7" ht="30">
      <c r="A1353" s="29">
        <v>8</v>
      </c>
      <c r="B1353" s="39" t="s">
        <v>70</v>
      </c>
      <c r="C1353" s="24" t="s">
        <v>395</v>
      </c>
      <c r="D1353" s="25" t="s">
        <v>55</v>
      </c>
      <c r="E1353" s="34">
        <v>0.1</v>
      </c>
      <c r="F1353" s="27">
        <v>190.79421576477532</v>
      </c>
      <c r="G1353" s="27">
        <f t="shared" si="58"/>
        <v>19.079421576477532</v>
      </c>
    </row>
    <row r="1354" spans="1:7" ht="30">
      <c r="A1354" s="29">
        <v>9</v>
      </c>
      <c r="B1354" s="39" t="s">
        <v>33</v>
      </c>
      <c r="C1354" s="38" t="s">
        <v>469</v>
      </c>
      <c r="D1354" s="29" t="s">
        <v>9</v>
      </c>
      <c r="E1354" s="34">
        <v>2.5999999999999999E-3</v>
      </c>
      <c r="F1354" s="27">
        <v>2118.3091592585915</v>
      </c>
      <c r="G1354" s="27">
        <f t="shared" si="58"/>
        <v>5.507603814072338</v>
      </c>
    </row>
    <row r="1355" spans="1:7" ht="30">
      <c r="A1355" s="29">
        <v>10</v>
      </c>
      <c r="B1355" s="39" t="s">
        <v>70</v>
      </c>
      <c r="C1355" s="38" t="s">
        <v>470</v>
      </c>
      <c r="D1355" s="25" t="s">
        <v>55</v>
      </c>
      <c r="E1355" s="30">
        <v>0.1</v>
      </c>
      <c r="F1355" s="27">
        <v>183.42894581685974</v>
      </c>
      <c r="G1355" s="27">
        <f t="shared" si="58"/>
        <v>18.342894581685975</v>
      </c>
    </row>
    <row r="1356" spans="1:7" ht="53.1" customHeight="1">
      <c r="A1356" s="29">
        <v>11</v>
      </c>
      <c r="B1356" s="21" t="s">
        <v>471</v>
      </c>
      <c r="C1356" s="24" t="s">
        <v>472</v>
      </c>
      <c r="D1356" s="88" t="s">
        <v>8</v>
      </c>
      <c r="E1356" s="89">
        <v>2</v>
      </c>
      <c r="F1356" s="27">
        <v>1.0633011372609757</v>
      </c>
      <c r="G1356" s="27">
        <f t="shared" si="58"/>
        <v>2.1266022745219515</v>
      </c>
    </row>
    <row r="1357" spans="1:7" ht="22.7" customHeight="1">
      <c r="A1357" s="29">
        <v>12</v>
      </c>
      <c r="B1357" s="39" t="s">
        <v>11</v>
      </c>
      <c r="C1357" s="24" t="s">
        <v>473</v>
      </c>
      <c r="D1357" s="88" t="s">
        <v>51</v>
      </c>
      <c r="E1357" s="90">
        <v>1.5</v>
      </c>
      <c r="F1357" s="27">
        <v>0.14730539895831085</v>
      </c>
      <c r="G1357" s="27">
        <f t="shared" si="58"/>
        <v>0.22095809843746628</v>
      </c>
    </row>
    <row r="1358" spans="1:7" ht="52.35" customHeight="1">
      <c r="A1358" s="29">
        <v>13</v>
      </c>
      <c r="B1358" s="39" t="s">
        <v>11</v>
      </c>
      <c r="C1358" s="38" t="s">
        <v>107</v>
      </c>
      <c r="D1358" s="29" t="s">
        <v>23</v>
      </c>
      <c r="E1358" s="62">
        <v>19</v>
      </c>
      <c r="F1358" s="27">
        <v>0.22095809843746625</v>
      </c>
      <c r="G1358" s="27">
        <f t="shared" si="58"/>
        <v>4.1982038703118585</v>
      </c>
    </row>
    <row r="1359" spans="1:7" ht="45">
      <c r="A1359" s="29">
        <v>14</v>
      </c>
      <c r="B1359" s="21" t="s">
        <v>71</v>
      </c>
      <c r="C1359" s="44" t="s">
        <v>182</v>
      </c>
      <c r="D1359" s="25" t="s">
        <v>9</v>
      </c>
      <c r="E1359" s="45">
        <v>4.7999999999999996E-3</v>
      </c>
      <c r="F1359" s="27">
        <v>886.36765436828591</v>
      </c>
      <c r="G1359" s="27">
        <f t="shared" si="58"/>
        <v>4.2545647409677718</v>
      </c>
    </row>
    <row r="1360" spans="1:7" ht="57.75" customHeight="1">
      <c r="A1360" s="29">
        <v>15</v>
      </c>
      <c r="B1360" s="21" t="s">
        <v>24</v>
      </c>
      <c r="C1360" s="46" t="s">
        <v>207</v>
      </c>
      <c r="D1360" s="29" t="s">
        <v>13</v>
      </c>
      <c r="E1360" s="47">
        <f>0.7/100</f>
        <v>6.9999999999999993E-3</v>
      </c>
      <c r="F1360" s="27">
        <v>106.3677804367268</v>
      </c>
      <c r="G1360" s="27">
        <f t="shared" si="58"/>
        <v>0.74457446305708752</v>
      </c>
    </row>
    <row r="1361" spans="1:7" ht="47.25">
      <c r="A1361" s="29">
        <v>16</v>
      </c>
      <c r="B1361" s="21" t="s">
        <v>208</v>
      </c>
      <c r="C1361" s="38" t="s">
        <v>479</v>
      </c>
      <c r="D1361" s="29" t="s">
        <v>23</v>
      </c>
      <c r="E1361" s="30">
        <v>4</v>
      </c>
      <c r="F1361" s="27">
        <v>0.70442102632426495</v>
      </c>
      <c r="G1361" s="27">
        <f t="shared" si="58"/>
        <v>2.8176841052970598</v>
      </c>
    </row>
    <row r="1362" spans="1:7" ht="52.35" customHeight="1">
      <c r="A1362" s="29">
        <v>17</v>
      </c>
      <c r="B1362" s="21" t="s">
        <v>74</v>
      </c>
      <c r="C1362" s="38" t="s">
        <v>398</v>
      </c>
      <c r="D1362" s="29" t="s">
        <v>10</v>
      </c>
      <c r="E1362" s="47">
        <v>2.1000000000000001E-2</v>
      </c>
      <c r="F1362" s="27">
        <v>109.22062401890943</v>
      </c>
      <c r="G1362" s="27">
        <f t="shared" si="58"/>
        <v>2.2936331043970983</v>
      </c>
    </row>
    <row r="1363" spans="1:7">
      <c r="A1363" s="77"/>
      <c r="B1363" s="49"/>
      <c r="C1363" s="18" t="s">
        <v>168</v>
      </c>
      <c r="D1363" s="77"/>
      <c r="E1363" s="77"/>
      <c r="F1363" s="27"/>
      <c r="G1363" s="27"/>
    </row>
    <row r="1364" spans="1:7" ht="30">
      <c r="A1364" s="34">
        <v>1</v>
      </c>
      <c r="B1364" s="28" t="s">
        <v>17</v>
      </c>
      <c r="C1364" s="24" t="s">
        <v>29</v>
      </c>
      <c r="D1364" s="50" t="s">
        <v>7</v>
      </c>
      <c r="E1364" s="33">
        <v>0.3</v>
      </c>
      <c r="F1364" s="27">
        <v>40.713073227596681</v>
      </c>
      <c r="G1364" s="27">
        <f>SUM(E1364*F1364)</f>
        <v>12.213921968279005</v>
      </c>
    </row>
    <row r="1365" spans="1:7" ht="38.85" customHeight="1">
      <c r="A1365" s="34">
        <v>2</v>
      </c>
      <c r="B1365" s="39" t="s">
        <v>32</v>
      </c>
      <c r="C1365" s="44" t="s">
        <v>75</v>
      </c>
      <c r="D1365" s="50" t="s">
        <v>7</v>
      </c>
      <c r="E1365" s="33">
        <v>0.8</v>
      </c>
      <c r="F1365" s="27">
        <v>55.919694199463713</v>
      </c>
      <c r="G1365" s="27">
        <f t="shared" ref="G1365:G1373" si="59">SUM(E1365*F1365)</f>
        <v>44.735755359570973</v>
      </c>
    </row>
    <row r="1366" spans="1:7" ht="40.700000000000003" customHeight="1">
      <c r="A1366" s="34">
        <v>3</v>
      </c>
      <c r="B1366" s="21" t="s">
        <v>11</v>
      </c>
      <c r="C1366" s="24" t="s">
        <v>76</v>
      </c>
      <c r="D1366" s="50" t="s">
        <v>6</v>
      </c>
      <c r="E1366" s="42">
        <v>1</v>
      </c>
      <c r="F1366" s="27">
        <v>41.24551170832703</v>
      </c>
      <c r="G1366" s="27">
        <f t="shared" si="59"/>
        <v>41.24551170832703</v>
      </c>
    </row>
    <row r="1367" spans="1:7" ht="51.6" customHeight="1">
      <c r="A1367" s="34">
        <v>4</v>
      </c>
      <c r="B1367" s="21" t="s">
        <v>11</v>
      </c>
      <c r="C1367" s="58" t="s">
        <v>169</v>
      </c>
      <c r="D1367" s="50" t="s">
        <v>6</v>
      </c>
      <c r="E1367" s="42">
        <v>1</v>
      </c>
      <c r="F1367" s="27">
        <v>28.238444980308188</v>
      </c>
      <c r="G1367" s="27">
        <f t="shared" si="59"/>
        <v>28.238444980308188</v>
      </c>
    </row>
    <row r="1368" spans="1:7" ht="62.45" customHeight="1">
      <c r="A1368" s="34">
        <v>5</v>
      </c>
      <c r="B1368" s="21" t="s">
        <v>11</v>
      </c>
      <c r="C1368" s="58" t="s">
        <v>170</v>
      </c>
      <c r="D1368" s="50" t="s">
        <v>6</v>
      </c>
      <c r="E1368" s="42">
        <v>1</v>
      </c>
      <c r="F1368" s="27">
        <v>29.461079791662169</v>
      </c>
      <c r="G1368" s="27">
        <f t="shared" si="59"/>
        <v>29.461079791662169</v>
      </c>
    </row>
    <row r="1369" spans="1:7" ht="30">
      <c r="A1369" s="34">
        <v>6</v>
      </c>
      <c r="B1369" s="21" t="s">
        <v>11</v>
      </c>
      <c r="C1369" s="58" t="s">
        <v>171</v>
      </c>
      <c r="D1369" s="50" t="s">
        <v>6</v>
      </c>
      <c r="E1369" s="42">
        <v>1</v>
      </c>
      <c r="F1369" s="27">
        <v>121.11449902352317</v>
      </c>
      <c r="G1369" s="27">
        <f t="shared" si="59"/>
        <v>121.11449902352317</v>
      </c>
    </row>
    <row r="1370" spans="1:7" ht="30">
      <c r="A1370" s="34">
        <v>7</v>
      </c>
      <c r="B1370" s="28" t="s">
        <v>27</v>
      </c>
      <c r="C1370" s="44" t="s">
        <v>142</v>
      </c>
      <c r="D1370" s="34" t="s">
        <v>9</v>
      </c>
      <c r="E1370" s="45">
        <v>1.72E-2</v>
      </c>
      <c r="F1370" s="27">
        <v>812.96067289764358</v>
      </c>
      <c r="G1370" s="27">
        <f t="shared" si="59"/>
        <v>13.98292357383947</v>
      </c>
    </row>
    <row r="1371" spans="1:7" ht="25.5">
      <c r="A1371" s="34">
        <v>8</v>
      </c>
      <c r="B1371" s="59" t="s">
        <v>143</v>
      </c>
      <c r="C1371" s="24" t="s">
        <v>30</v>
      </c>
      <c r="D1371" s="34" t="s">
        <v>9</v>
      </c>
      <c r="E1371" s="45">
        <v>2.3199999999999998E-2</v>
      </c>
      <c r="F1371" s="27">
        <v>810.17969427070966</v>
      </c>
      <c r="G1371" s="27">
        <f t="shared" si="59"/>
        <v>18.796168907080464</v>
      </c>
    </row>
    <row r="1372" spans="1:7" ht="25.5">
      <c r="A1372" s="34">
        <v>9</v>
      </c>
      <c r="B1372" s="21" t="s">
        <v>26</v>
      </c>
      <c r="C1372" s="58" t="s">
        <v>31</v>
      </c>
      <c r="D1372" s="25" t="s">
        <v>13</v>
      </c>
      <c r="E1372" s="61">
        <f>0.1/100</f>
        <v>1E-3</v>
      </c>
      <c r="F1372" s="27">
        <v>205.6839946550501</v>
      </c>
      <c r="G1372" s="27">
        <f t="shared" si="59"/>
        <v>0.20568399465505011</v>
      </c>
    </row>
    <row r="1373" spans="1:7" ht="30">
      <c r="A1373" s="34">
        <v>10</v>
      </c>
      <c r="B1373" s="57" t="s">
        <v>144</v>
      </c>
      <c r="C1373" s="44" t="s">
        <v>40</v>
      </c>
      <c r="D1373" s="34" t="s">
        <v>9</v>
      </c>
      <c r="E1373" s="45">
        <v>4.0399999999999998E-2</v>
      </c>
      <c r="F1373" s="27">
        <v>9.3692870391828116</v>
      </c>
      <c r="G1373" s="27">
        <f t="shared" si="59"/>
        <v>0.37851919638298559</v>
      </c>
    </row>
    <row r="1374" spans="1:7" ht="18">
      <c r="A1374" s="16"/>
      <c r="B1374" s="17"/>
      <c r="C1374" s="18" t="s">
        <v>480</v>
      </c>
      <c r="D1374" s="16"/>
      <c r="E1374" s="16"/>
      <c r="F1374" s="16"/>
      <c r="G1374" s="19"/>
    </row>
    <row r="1375" spans="1:7">
      <c r="A1375" s="17"/>
      <c r="B1375" s="17"/>
      <c r="C1375" s="18" t="s">
        <v>56</v>
      </c>
      <c r="D1375" s="17"/>
      <c r="E1375" s="17"/>
      <c r="F1375" s="27"/>
      <c r="G1375" s="27"/>
    </row>
    <row r="1376" spans="1:7" ht="25.5">
      <c r="A1376" s="20">
        <v>1</v>
      </c>
      <c r="B1376" s="21" t="s">
        <v>45</v>
      </c>
      <c r="C1376" s="24" t="s">
        <v>78</v>
      </c>
      <c r="D1376" s="25" t="s">
        <v>57</v>
      </c>
      <c r="E1376" s="26">
        <v>90</v>
      </c>
      <c r="F1376" s="27">
        <v>0.42932480293630632</v>
      </c>
      <c r="G1376" s="27">
        <f>SUM(E1376*F1376)</f>
        <v>38.639232264267569</v>
      </c>
    </row>
    <row r="1377" spans="1:7" ht="17.45" customHeight="1">
      <c r="A1377" s="153">
        <v>2</v>
      </c>
      <c r="B1377" s="21" t="s">
        <v>46</v>
      </c>
      <c r="C1377" s="154" t="s">
        <v>326</v>
      </c>
      <c r="D1377" s="126" t="s">
        <v>19</v>
      </c>
      <c r="E1377" s="132">
        <v>4.4999999999999997E-3</v>
      </c>
      <c r="F1377" s="163">
        <v>7047.9490176033732</v>
      </c>
      <c r="G1377" s="163">
        <f>SUM(E1377*F1377)</f>
        <v>31.715770579215178</v>
      </c>
    </row>
    <row r="1378" spans="1:7">
      <c r="A1378" s="153"/>
      <c r="B1378" s="28" t="s">
        <v>47</v>
      </c>
      <c r="C1378" s="154"/>
      <c r="D1378" s="127"/>
      <c r="E1378" s="133"/>
      <c r="F1378" s="164"/>
      <c r="G1378" s="164"/>
    </row>
    <row r="1379" spans="1:7" ht="25.5">
      <c r="A1379" s="153"/>
      <c r="B1379" s="21" t="s">
        <v>80</v>
      </c>
      <c r="C1379" s="154"/>
      <c r="D1379" s="128"/>
      <c r="E1379" s="134"/>
      <c r="F1379" s="165"/>
      <c r="G1379" s="165"/>
    </row>
    <row r="1380" spans="1:7" ht="17.45" customHeight="1">
      <c r="A1380" s="161">
        <v>3</v>
      </c>
      <c r="B1380" s="21" t="s">
        <v>46</v>
      </c>
      <c r="C1380" s="154" t="s">
        <v>460</v>
      </c>
      <c r="D1380" s="126" t="s">
        <v>18</v>
      </c>
      <c r="E1380" s="129">
        <f>0.1/100</f>
        <v>1E-3</v>
      </c>
      <c r="F1380" s="163">
        <v>1127.6041591212725</v>
      </c>
      <c r="G1380" s="163">
        <f>SUM(E1380*F1380)</f>
        <v>1.1276041591212724</v>
      </c>
    </row>
    <row r="1381" spans="1:7" ht="25.5">
      <c r="A1381" s="171"/>
      <c r="B1381" s="32" t="s">
        <v>20</v>
      </c>
      <c r="C1381" s="154"/>
      <c r="D1381" s="127"/>
      <c r="E1381" s="130"/>
      <c r="F1381" s="164"/>
      <c r="G1381" s="164"/>
    </row>
    <row r="1382" spans="1:7" ht="25.5">
      <c r="A1382" s="162"/>
      <c r="B1382" s="21" t="s">
        <v>80</v>
      </c>
      <c r="C1382" s="154"/>
      <c r="D1382" s="128"/>
      <c r="E1382" s="131"/>
      <c r="F1382" s="165"/>
      <c r="G1382" s="165"/>
    </row>
    <row r="1383" spans="1:7" ht="17.45" customHeight="1">
      <c r="A1383" s="161">
        <v>4</v>
      </c>
      <c r="B1383" s="32" t="s">
        <v>224</v>
      </c>
      <c r="C1383" s="201" t="s">
        <v>461</v>
      </c>
      <c r="D1383" s="126" t="s">
        <v>7</v>
      </c>
      <c r="E1383" s="135">
        <v>0.1</v>
      </c>
      <c r="F1383" s="163">
        <v>35.432173956797932</v>
      </c>
      <c r="G1383" s="163">
        <f>SUM(E1383*F1383)</f>
        <v>3.5432173956797932</v>
      </c>
    </row>
    <row r="1384" spans="1:7" ht="25.5">
      <c r="A1384" s="171"/>
      <c r="B1384" s="32" t="s">
        <v>20</v>
      </c>
      <c r="C1384" s="202"/>
      <c r="D1384" s="127"/>
      <c r="E1384" s="136"/>
      <c r="F1384" s="164"/>
      <c r="G1384" s="164"/>
    </row>
    <row r="1385" spans="1:7" ht="25.5">
      <c r="A1385" s="162"/>
      <c r="B1385" s="21" t="s">
        <v>225</v>
      </c>
      <c r="C1385" s="203"/>
      <c r="D1385" s="128"/>
      <c r="E1385" s="137"/>
      <c r="F1385" s="165"/>
      <c r="G1385" s="165"/>
    </row>
    <row r="1386" spans="1:7" ht="17.45" customHeight="1">
      <c r="A1386" s="153">
        <v>5</v>
      </c>
      <c r="B1386" s="28" t="s">
        <v>52</v>
      </c>
      <c r="C1386" s="154" t="s">
        <v>327</v>
      </c>
      <c r="D1386" s="138" t="s">
        <v>19</v>
      </c>
      <c r="E1386" s="141">
        <v>2E-3</v>
      </c>
      <c r="F1386" s="163">
        <v>6707.1030243451542</v>
      </c>
      <c r="G1386" s="163">
        <f>SUM(E1386*F1386)</f>
        <v>13.414206048690309</v>
      </c>
    </row>
    <row r="1387" spans="1:7" ht="35.450000000000003" customHeight="1">
      <c r="A1387" s="153"/>
      <c r="B1387" s="21" t="s">
        <v>81</v>
      </c>
      <c r="C1387" s="154"/>
      <c r="D1387" s="140"/>
      <c r="E1387" s="142"/>
      <c r="F1387" s="165"/>
      <c r="G1387" s="165"/>
    </row>
    <row r="1388" spans="1:7" ht="17.45" customHeight="1">
      <c r="A1388" s="153">
        <v>6</v>
      </c>
      <c r="B1388" s="28" t="s">
        <v>53</v>
      </c>
      <c r="C1388" s="154" t="s">
        <v>328</v>
      </c>
      <c r="D1388" s="138" t="s">
        <v>19</v>
      </c>
      <c r="E1388" s="143">
        <f>(21.5+0.5)/1000</f>
        <v>2.1999999999999999E-2</v>
      </c>
      <c r="F1388" s="163">
        <v>7035.259862374066</v>
      </c>
      <c r="G1388" s="163">
        <f>SUM(E1388*F1388)</f>
        <v>154.77571697222945</v>
      </c>
    </row>
    <row r="1389" spans="1:7">
      <c r="A1389" s="153"/>
      <c r="B1389" s="21" t="s">
        <v>59</v>
      </c>
      <c r="C1389" s="154"/>
      <c r="D1389" s="139"/>
      <c r="E1389" s="144"/>
      <c r="F1389" s="164"/>
      <c r="G1389" s="164"/>
    </row>
    <row r="1390" spans="1:7" ht="25.5">
      <c r="A1390" s="153"/>
      <c r="B1390" s="21" t="s">
        <v>82</v>
      </c>
      <c r="C1390" s="154"/>
      <c r="D1390" s="140"/>
      <c r="E1390" s="145"/>
      <c r="F1390" s="165"/>
      <c r="G1390" s="165"/>
    </row>
    <row r="1391" spans="1:7" ht="17.45" customHeight="1">
      <c r="A1391" s="161">
        <v>7</v>
      </c>
      <c r="B1391" s="28" t="s">
        <v>47</v>
      </c>
      <c r="C1391" s="154" t="s">
        <v>329</v>
      </c>
      <c r="D1391" s="138" t="s">
        <v>19</v>
      </c>
      <c r="E1391" s="143">
        <f>(11.5+0.5)/1000</f>
        <v>1.2E-2</v>
      </c>
      <c r="F1391" s="163">
        <v>5442.320996383768</v>
      </c>
      <c r="G1391" s="163">
        <f>SUM(E1391*F1391)</f>
        <v>65.307851956605219</v>
      </c>
    </row>
    <row r="1392" spans="1:7">
      <c r="A1392" s="171"/>
      <c r="B1392" s="21" t="s">
        <v>60</v>
      </c>
      <c r="C1392" s="154"/>
      <c r="D1392" s="139"/>
      <c r="E1392" s="144"/>
      <c r="F1392" s="164"/>
      <c r="G1392" s="164"/>
    </row>
    <row r="1393" spans="1:7" ht="25.5">
      <c r="A1393" s="162"/>
      <c r="B1393" s="21" t="s">
        <v>80</v>
      </c>
      <c r="C1393" s="154"/>
      <c r="D1393" s="140"/>
      <c r="E1393" s="145"/>
      <c r="F1393" s="165"/>
      <c r="G1393" s="165"/>
    </row>
    <row r="1394" spans="1:7" ht="17.45" customHeight="1">
      <c r="A1394" s="161">
        <v>8</v>
      </c>
      <c r="B1394" s="21" t="s">
        <v>60</v>
      </c>
      <c r="C1394" s="154" t="s">
        <v>462</v>
      </c>
      <c r="D1394" s="138" t="s">
        <v>18</v>
      </c>
      <c r="E1394" s="146">
        <f>(1)/100</f>
        <v>0.01</v>
      </c>
      <c r="F1394" s="163">
        <v>1186.6944761230172</v>
      </c>
      <c r="G1394" s="163">
        <f>SUM(E1394*F1394)</f>
        <v>11.866944761230172</v>
      </c>
    </row>
    <row r="1395" spans="1:7" ht="25.5">
      <c r="A1395" s="171"/>
      <c r="B1395" s="32" t="s">
        <v>20</v>
      </c>
      <c r="C1395" s="154"/>
      <c r="D1395" s="139"/>
      <c r="E1395" s="147"/>
      <c r="F1395" s="164"/>
      <c r="G1395" s="164"/>
    </row>
    <row r="1396" spans="1:7" ht="25.5">
      <c r="A1396" s="162"/>
      <c r="B1396" s="21" t="s">
        <v>80</v>
      </c>
      <c r="C1396" s="154"/>
      <c r="D1396" s="140"/>
      <c r="E1396" s="148"/>
      <c r="F1396" s="165"/>
      <c r="G1396" s="165"/>
    </row>
    <row r="1397" spans="1:7" ht="30">
      <c r="A1397" s="20">
        <v>9</v>
      </c>
      <c r="B1397" s="28" t="s">
        <v>15</v>
      </c>
      <c r="C1397" s="24" t="s">
        <v>14</v>
      </c>
      <c r="D1397" s="29" t="s">
        <v>7</v>
      </c>
      <c r="E1397" s="68">
        <v>2.5</v>
      </c>
      <c r="F1397" s="27">
        <v>10.64505164099787</v>
      </c>
      <c r="G1397" s="27">
        <f>SUM(E1397*F1397)</f>
        <v>26.612629102494676</v>
      </c>
    </row>
    <row r="1398" spans="1:7" ht="45">
      <c r="A1398" s="20">
        <v>10</v>
      </c>
      <c r="B1398" s="28" t="s">
        <v>61</v>
      </c>
      <c r="C1398" s="31" t="s">
        <v>83</v>
      </c>
      <c r="D1398" s="29" t="s">
        <v>7</v>
      </c>
      <c r="E1398" s="68">
        <v>6.5</v>
      </c>
      <c r="F1398" s="27">
        <v>10.64505164099787</v>
      </c>
      <c r="G1398" s="27">
        <f>SUM(E1398*F1398)</f>
        <v>69.192835666486161</v>
      </c>
    </row>
    <row r="1399" spans="1:7">
      <c r="A1399" s="161">
        <v>11</v>
      </c>
      <c r="B1399" s="32" t="s">
        <v>84</v>
      </c>
      <c r="C1399" s="154" t="s">
        <v>85</v>
      </c>
      <c r="D1399" s="149" t="s">
        <v>38</v>
      </c>
      <c r="E1399" s="129">
        <v>0.215</v>
      </c>
      <c r="F1399" s="163">
        <v>820.58566581298635</v>
      </c>
      <c r="G1399" s="163">
        <f>SUM(E1399*F1399)</f>
        <v>176.42591814979207</v>
      </c>
    </row>
    <row r="1400" spans="1:7">
      <c r="A1400" s="171"/>
      <c r="B1400" s="21" t="s">
        <v>86</v>
      </c>
      <c r="C1400" s="154"/>
      <c r="D1400" s="150"/>
      <c r="E1400" s="130"/>
      <c r="F1400" s="164"/>
      <c r="G1400" s="164"/>
    </row>
    <row r="1401" spans="1:7">
      <c r="A1401" s="162"/>
      <c r="B1401" s="21" t="s">
        <v>16</v>
      </c>
      <c r="C1401" s="154"/>
      <c r="D1401" s="151"/>
      <c r="E1401" s="131"/>
      <c r="F1401" s="165"/>
      <c r="G1401" s="165"/>
    </row>
    <row r="1402" spans="1:7">
      <c r="A1402" s="161">
        <v>12</v>
      </c>
      <c r="B1402" s="32" t="s">
        <v>84</v>
      </c>
      <c r="C1402" s="154" t="s">
        <v>463</v>
      </c>
      <c r="D1402" s="126" t="s">
        <v>18</v>
      </c>
      <c r="E1402" s="129">
        <v>5.0000000000000001E-3</v>
      </c>
      <c r="F1402" s="163">
        <v>1029.9154456693343</v>
      </c>
      <c r="G1402" s="163">
        <f>SUM(E1402*F1402)</f>
        <v>5.1495772283466712</v>
      </c>
    </row>
    <row r="1403" spans="1:7">
      <c r="A1403" s="162"/>
      <c r="B1403" s="21" t="s">
        <v>16</v>
      </c>
      <c r="C1403" s="154"/>
      <c r="D1403" s="128"/>
      <c r="E1403" s="131"/>
      <c r="F1403" s="165"/>
      <c r="G1403" s="165"/>
    </row>
    <row r="1404" spans="1:7" ht="15" customHeight="1">
      <c r="A1404" s="161">
        <v>13</v>
      </c>
      <c r="B1404" s="155" t="s">
        <v>87</v>
      </c>
      <c r="C1404" s="156" t="s">
        <v>637</v>
      </c>
      <c r="D1404" s="126" t="s">
        <v>13</v>
      </c>
      <c r="E1404" s="129">
        <v>0.40500000000000003</v>
      </c>
      <c r="F1404" s="163">
        <v>176.46564108392354</v>
      </c>
      <c r="G1404" s="163">
        <f>SUM(E1404*F1404)</f>
        <v>71.468584638989043</v>
      </c>
    </row>
    <row r="1405" spans="1:7">
      <c r="A1405" s="171"/>
      <c r="B1405" s="155"/>
      <c r="C1405" s="156"/>
      <c r="D1405" s="127"/>
      <c r="E1405" s="130"/>
      <c r="F1405" s="164"/>
      <c r="G1405" s="164"/>
    </row>
    <row r="1406" spans="1:7">
      <c r="A1406" s="171"/>
      <c r="B1406" s="155"/>
      <c r="C1406" s="156"/>
      <c r="D1406" s="127"/>
      <c r="E1406" s="130"/>
      <c r="F1406" s="164"/>
      <c r="G1406" s="164"/>
    </row>
    <row r="1407" spans="1:7">
      <c r="A1407" s="162"/>
      <c r="B1407" s="155"/>
      <c r="C1407" s="156"/>
      <c r="D1407" s="128"/>
      <c r="E1407" s="131"/>
      <c r="F1407" s="165"/>
      <c r="G1407" s="165"/>
    </row>
    <row r="1408" spans="1:7" ht="30">
      <c r="A1408" s="86">
        <v>14</v>
      </c>
      <c r="B1408" s="28" t="s">
        <v>49</v>
      </c>
      <c r="C1408" s="24" t="s">
        <v>89</v>
      </c>
      <c r="D1408" s="25" t="s">
        <v>13</v>
      </c>
      <c r="E1408" s="33">
        <v>0.49</v>
      </c>
      <c r="F1408" s="27">
        <v>606.33512887491179</v>
      </c>
      <c r="G1408" s="27">
        <f>SUM(E1408*F1408)</f>
        <v>297.10421314870678</v>
      </c>
    </row>
    <row r="1409" spans="1:7" ht="30">
      <c r="A1409" s="86">
        <v>15</v>
      </c>
      <c r="B1409" s="28" t="s">
        <v>50</v>
      </c>
      <c r="C1409" s="87" t="s">
        <v>464</v>
      </c>
      <c r="D1409" s="52" t="s">
        <v>114</v>
      </c>
      <c r="E1409" s="33">
        <v>0.05</v>
      </c>
      <c r="F1409" s="27">
        <v>16.238080709000208</v>
      </c>
      <c r="G1409" s="27">
        <f t="shared" ref="G1409:G1411" si="60">SUM(E1409*F1409)</f>
        <v>0.81190403545001044</v>
      </c>
    </row>
    <row r="1410" spans="1:7" ht="30">
      <c r="A1410" s="86">
        <v>16</v>
      </c>
      <c r="B1410" s="28" t="s">
        <v>17</v>
      </c>
      <c r="C1410" s="24" t="s">
        <v>465</v>
      </c>
      <c r="D1410" s="50" t="s">
        <v>7</v>
      </c>
      <c r="E1410" s="33">
        <v>0.1</v>
      </c>
      <c r="F1410" s="27">
        <v>42.591217064315131</v>
      </c>
      <c r="G1410" s="27">
        <f t="shared" si="60"/>
        <v>4.2591217064315137</v>
      </c>
    </row>
    <row r="1411" spans="1:7" s="7" customFormat="1" ht="30">
      <c r="A1411" s="34">
        <v>17</v>
      </c>
      <c r="B1411" s="28" t="s">
        <v>592</v>
      </c>
      <c r="C1411" s="31" t="s">
        <v>620</v>
      </c>
      <c r="D1411" s="29" t="s">
        <v>9</v>
      </c>
      <c r="E1411" s="56">
        <f>E1376*0.06*1.03*0.001</f>
        <v>5.5619999999999992E-3</v>
      </c>
      <c r="F1411" s="35">
        <v>259.32765870510798</v>
      </c>
      <c r="G1411" s="35">
        <f t="shared" si="60"/>
        <v>1.4423804377178104</v>
      </c>
    </row>
    <row r="1412" spans="1:7">
      <c r="A1412" s="20"/>
      <c r="B1412" s="21"/>
      <c r="C1412" s="18" t="s">
        <v>62</v>
      </c>
      <c r="D1412" s="1"/>
      <c r="E1412" s="22"/>
      <c r="F1412" s="27"/>
      <c r="G1412" s="27"/>
    </row>
    <row r="1413" spans="1:7" ht="45">
      <c r="A1413" s="20">
        <v>1</v>
      </c>
      <c r="B1413" s="21" t="s">
        <v>217</v>
      </c>
      <c r="C1413" s="83" t="s">
        <v>466</v>
      </c>
      <c r="D1413" s="29" t="s">
        <v>21</v>
      </c>
      <c r="E1413" s="41">
        <v>2</v>
      </c>
      <c r="F1413" s="27">
        <v>2.2094603831345645</v>
      </c>
      <c r="G1413" s="27">
        <f>SUM(E1413*F1413)</f>
        <v>4.418920766269129</v>
      </c>
    </row>
    <row r="1414" spans="1:7" ht="25.5">
      <c r="A1414" s="161">
        <v>2</v>
      </c>
      <c r="B1414" s="21" t="s">
        <v>467</v>
      </c>
      <c r="C1414" s="196" t="s">
        <v>591</v>
      </c>
      <c r="D1414" s="138" t="s">
        <v>8</v>
      </c>
      <c r="E1414" s="198">
        <v>2</v>
      </c>
      <c r="F1414" s="163">
        <v>0.44913892318236764</v>
      </c>
      <c r="G1414" s="163">
        <f>SUM(E1414*F1414)</f>
        <v>0.89827784636473529</v>
      </c>
    </row>
    <row r="1415" spans="1:7">
      <c r="A1415" s="162"/>
      <c r="B1415" s="21" t="s">
        <v>428</v>
      </c>
      <c r="C1415" s="197"/>
      <c r="D1415" s="140"/>
      <c r="E1415" s="199"/>
      <c r="F1415" s="165"/>
      <c r="G1415" s="165"/>
    </row>
    <row r="1416" spans="1:7" ht="30">
      <c r="A1416" s="20">
        <v>3</v>
      </c>
      <c r="B1416" s="21" t="s">
        <v>217</v>
      </c>
      <c r="C1416" s="84" t="s">
        <v>468</v>
      </c>
      <c r="D1416" s="29" t="s">
        <v>21</v>
      </c>
      <c r="E1416" s="41">
        <v>1</v>
      </c>
      <c r="F1416" s="27">
        <v>2.2094603831345645</v>
      </c>
      <c r="G1416" s="27">
        <f>SUM(E1416*F1416)</f>
        <v>2.2094603831345645</v>
      </c>
    </row>
    <row r="1417" spans="1:7" ht="30">
      <c r="A1417" s="29">
        <v>4</v>
      </c>
      <c r="B1417" s="21" t="s">
        <v>65</v>
      </c>
      <c r="C1417" s="38" t="s">
        <v>159</v>
      </c>
      <c r="D1417" s="29" t="s">
        <v>8</v>
      </c>
      <c r="E1417" s="30">
        <v>8</v>
      </c>
      <c r="F1417" s="27">
        <v>3.0658451281403614</v>
      </c>
      <c r="G1417" s="27">
        <f>SUM(E1417*F1417)</f>
        <v>24.526761025122891</v>
      </c>
    </row>
    <row r="1418" spans="1:7" ht="45">
      <c r="A1418" s="29">
        <v>5</v>
      </c>
      <c r="B1418" s="21" t="s">
        <v>160</v>
      </c>
      <c r="C1418" s="38" t="s">
        <v>353</v>
      </c>
      <c r="D1418" s="29" t="s">
        <v>8</v>
      </c>
      <c r="E1418" s="30">
        <v>33</v>
      </c>
      <c r="F1418" s="27">
        <v>1.2564032585489271</v>
      </c>
      <c r="G1418" s="27">
        <f t="shared" ref="G1418:G1430" si="61">SUM(E1418*F1418)</f>
        <v>41.461307532114596</v>
      </c>
    </row>
    <row r="1419" spans="1:7" ht="30">
      <c r="A1419" s="29">
        <v>6</v>
      </c>
      <c r="B1419" s="21" t="s">
        <v>394</v>
      </c>
      <c r="C1419" s="38" t="s">
        <v>67</v>
      </c>
      <c r="D1419" s="29" t="s">
        <v>6</v>
      </c>
      <c r="E1419" s="41">
        <v>1</v>
      </c>
      <c r="F1419" s="27">
        <v>38.916234578598456</v>
      </c>
      <c r="G1419" s="27">
        <f t="shared" si="61"/>
        <v>38.916234578598456</v>
      </c>
    </row>
    <row r="1420" spans="1:7" ht="30">
      <c r="A1420" s="29">
        <v>7</v>
      </c>
      <c r="B1420" s="21" t="s">
        <v>69</v>
      </c>
      <c r="C1420" s="24" t="s">
        <v>165</v>
      </c>
      <c r="D1420" s="34" t="s">
        <v>6</v>
      </c>
      <c r="E1420" s="42">
        <v>2</v>
      </c>
      <c r="F1420" s="27">
        <v>9.053142326978536</v>
      </c>
      <c r="G1420" s="27">
        <f t="shared" si="61"/>
        <v>18.106284653957072</v>
      </c>
    </row>
    <row r="1421" spans="1:7" ht="30">
      <c r="A1421" s="29">
        <v>8</v>
      </c>
      <c r="B1421" s="39" t="s">
        <v>70</v>
      </c>
      <c r="C1421" s="24" t="s">
        <v>395</v>
      </c>
      <c r="D1421" s="25" t="s">
        <v>55</v>
      </c>
      <c r="E1421" s="34">
        <v>0.1</v>
      </c>
      <c r="F1421" s="27">
        <v>190.79421576477532</v>
      </c>
      <c r="G1421" s="27">
        <f t="shared" si="61"/>
        <v>19.079421576477532</v>
      </c>
    </row>
    <row r="1422" spans="1:7" ht="30">
      <c r="A1422" s="29">
        <v>9</v>
      </c>
      <c r="B1422" s="39" t="s">
        <v>33</v>
      </c>
      <c r="C1422" s="38" t="s">
        <v>469</v>
      </c>
      <c r="D1422" s="29" t="s">
        <v>9</v>
      </c>
      <c r="E1422" s="34">
        <v>2E-3</v>
      </c>
      <c r="F1422" s="27">
        <v>2118.3091592585915</v>
      </c>
      <c r="G1422" s="27">
        <f t="shared" si="61"/>
        <v>4.2366183185171833</v>
      </c>
    </row>
    <row r="1423" spans="1:7" ht="30">
      <c r="A1423" s="29">
        <v>10</v>
      </c>
      <c r="B1423" s="39" t="s">
        <v>70</v>
      </c>
      <c r="C1423" s="38" t="s">
        <v>470</v>
      </c>
      <c r="D1423" s="25" t="s">
        <v>55</v>
      </c>
      <c r="E1423" s="30">
        <v>0.1</v>
      </c>
      <c r="F1423" s="27">
        <v>183.42894581685974</v>
      </c>
      <c r="G1423" s="27">
        <f t="shared" si="61"/>
        <v>18.342894581685975</v>
      </c>
    </row>
    <row r="1424" spans="1:7" ht="45">
      <c r="A1424" s="29">
        <v>11</v>
      </c>
      <c r="B1424" s="21" t="s">
        <v>471</v>
      </c>
      <c r="C1424" s="24" t="s">
        <v>472</v>
      </c>
      <c r="D1424" s="88" t="s">
        <v>8</v>
      </c>
      <c r="E1424" s="89">
        <v>2</v>
      </c>
      <c r="F1424" s="27">
        <v>1.0633011372609757</v>
      </c>
      <c r="G1424" s="27">
        <f t="shared" si="61"/>
        <v>2.1266022745219515</v>
      </c>
    </row>
    <row r="1425" spans="1:7" ht="17.25">
      <c r="A1425" s="29">
        <v>12</v>
      </c>
      <c r="B1425" s="39" t="s">
        <v>11</v>
      </c>
      <c r="C1425" s="24" t="s">
        <v>473</v>
      </c>
      <c r="D1425" s="88" t="s">
        <v>51</v>
      </c>
      <c r="E1425" s="90">
        <v>1.5</v>
      </c>
      <c r="F1425" s="27">
        <v>0.14730539895831085</v>
      </c>
      <c r="G1425" s="27">
        <f t="shared" si="61"/>
        <v>0.22095809843746628</v>
      </c>
    </row>
    <row r="1426" spans="1:7" ht="45">
      <c r="A1426" s="29">
        <v>13</v>
      </c>
      <c r="B1426" s="39" t="s">
        <v>11</v>
      </c>
      <c r="C1426" s="38" t="s">
        <v>107</v>
      </c>
      <c r="D1426" s="29" t="s">
        <v>23</v>
      </c>
      <c r="E1426" s="62">
        <v>39</v>
      </c>
      <c r="F1426" s="27">
        <v>0.22095809843746628</v>
      </c>
      <c r="G1426" s="27">
        <f t="shared" si="61"/>
        <v>8.6173658390611845</v>
      </c>
    </row>
    <row r="1427" spans="1:7" ht="45">
      <c r="A1427" s="29">
        <v>14</v>
      </c>
      <c r="B1427" s="21" t="s">
        <v>71</v>
      </c>
      <c r="C1427" s="44" t="s">
        <v>182</v>
      </c>
      <c r="D1427" s="25" t="s">
        <v>9</v>
      </c>
      <c r="E1427" s="45">
        <v>4.7999999999999996E-3</v>
      </c>
      <c r="F1427" s="27">
        <v>886.36765436828591</v>
      </c>
      <c r="G1427" s="27">
        <f t="shared" si="61"/>
        <v>4.2545647409677718</v>
      </c>
    </row>
    <row r="1428" spans="1:7" ht="45">
      <c r="A1428" s="29">
        <v>15</v>
      </c>
      <c r="B1428" s="21" t="s">
        <v>24</v>
      </c>
      <c r="C1428" s="46" t="s">
        <v>207</v>
      </c>
      <c r="D1428" s="29" t="s">
        <v>13</v>
      </c>
      <c r="E1428" s="47">
        <f>0.7/100</f>
        <v>6.9999999999999993E-3</v>
      </c>
      <c r="F1428" s="27">
        <v>106.3677804367268</v>
      </c>
      <c r="G1428" s="27">
        <f t="shared" si="61"/>
        <v>0.74457446305708752</v>
      </c>
    </row>
    <row r="1429" spans="1:7" ht="40.700000000000003" customHeight="1">
      <c r="A1429" s="29">
        <v>16</v>
      </c>
      <c r="B1429" s="21" t="s">
        <v>208</v>
      </c>
      <c r="C1429" s="38" t="s">
        <v>479</v>
      </c>
      <c r="D1429" s="29" t="s">
        <v>23</v>
      </c>
      <c r="E1429" s="30">
        <v>4</v>
      </c>
      <c r="F1429" s="27">
        <v>0.70442102632426495</v>
      </c>
      <c r="G1429" s="27">
        <f t="shared" si="61"/>
        <v>2.8176841052970598</v>
      </c>
    </row>
    <row r="1430" spans="1:7" ht="45">
      <c r="A1430" s="29">
        <v>17</v>
      </c>
      <c r="B1430" s="21" t="s">
        <v>74</v>
      </c>
      <c r="C1430" s="38" t="s">
        <v>398</v>
      </c>
      <c r="D1430" s="29" t="s">
        <v>10</v>
      </c>
      <c r="E1430" s="47">
        <v>4.1000000000000002E-2</v>
      </c>
      <c r="F1430" s="27">
        <v>109.22062401890945</v>
      </c>
      <c r="G1430" s="27">
        <f t="shared" si="61"/>
        <v>4.4780455847752876</v>
      </c>
    </row>
    <row r="1431" spans="1:7">
      <c r="A1431" s="77"/>
      <c r="B1431" s="49"/>
      <c r="C1431" s="18" t="s">
        <v>168</v>
      </c>
      <c r="D1431" s="77"/>
      <c r="E1431" s="77"/>
      <c r="F1431" s="27"/>
      <c r="G1431" s="27"/>
    </row>
    <row r="1432" spans="1:7" ht="30">
      <c r="A1432" s="34">
        <v>1</v>
      </c>
      <c r="B1432" s="28" t="s">
        <v>17</v>
      </c>
      <c r="C1432" s="24" t="s">
        <v>29</v>
      </c>
      <c r="D1432" s="50" t="s">
        <v>7</v>
      </c>
      <c r="E1432" s="33">
        <v>0.3</v>
      </c>
      <c r="F1432" s="27">
        <v>40.713073227596681</v>
      </c>
      <c r="G1432" s="27">
        <f>SUM(E1432*F1432)</f>
        <v>12.213921968279005</v>
      </c>
    </row>
    <row r="1433" spans="1:7" ht="30">
      <c r="A1433" s="34">
        <v>2</v>
      </c>
      <c r="B1433" s="39" t="s">
        <v>32</v>
      </c>
      <c r="C1433" s="44" t="s">
        <v>75</v>
      </c>
      <c r="D1433" s="50" t="s">
        <v>7</v>
      </c>
      <c r="E1433" s="33">
        <v>0.8</v>
      </c>
      <c r="F1433" s="27">
        <v>55.919694199463713</v>
      </c>
      <c r="G1433" s="27">
        <f t="shared" ref="G1433:G1441" si="62">SUM(E1433*F1433)</f>
        <v>44.735755359570973</v>
      </c>
    </row>
    <row r="1434" spans="1:7" ht="30">
      <c r="A1434" s="34">
        <v>3</v>
      </c>
      <c r="B1434" s="21" t="s">
        <v>11</v>
      </c>
      <c r="C1434" s="24" t="s">
        <v>76</v>
      </c>
      <c r="D1434" s="50" t="s">
        <v>6</v>
      </c>
      <c r="E1434" s="42">
        <v>1</v>
      </c>
      <c r="F1434" s="27">
        <v>41.24551170832703</v>
      </c>
      <c r="G1434" s="27">
        <f t="shared" si="62"/>
        <v>41.24551170832703</v>
      </c>
    </row>
    <row r="1435" spans="1:7" ht="45">
      <c r="A1435" s="34">
        <v>4</v>
      </c>
      <c r="B1435" s="21" t="s">
        <v>11</v>
      </c>
      <c r="C1435" s="58" t="s">
        <v>169</v>
      </c>
      <c r="D1435" s="50" t="s">
        <v>6</v>
      </c>
      <c r="E1435" s="42">
        <v>1</v>
      </c>
      <c r="F1435" s="27">
        <v>28.238444980308188</v>
      </c>
      <c r="G1435" s="27">
        <f t="shared" si="62"/>
        <v>28.238444980308188</v>
      </c>
    </row>
    <row r="1436" spans="1:7" ht="45">
      <c r="A1436" s="34">
        <v>5</v>
      </c>
      <c r="B1436" s="21" t="s">
        <v>11</v>
      </c>
      <c r="C1436" s="58" t="s">
        <v>170</v>
      </c>
      <c r="D1436" s="50" t="s">
        <v>6</v>
      </c>
      <c r="E1436" s="42">
        <v>1</v>
      </c>
      <c r="F1436" s="27">
        <v>29.461079791662169</v>
      </c>
      <c r="G1436" s="27">
        <f t="shared" si="62"/>
        <v>29.461079791662169</v>
      </c>
    </row>
    <row r="1437" spans="1:7" ht="30">
      <c r="A1437" s="34">
        <v>6</v>
      </c>
      <c r="B1437" s="21" t="s">
        <v>11</v>
      </c>
      <c r="C1437" s="58" t="s">
        <v>171</v>
      </c>
      <c r="D1437" s="50" t="s">
        <v>6</v>
      </c>
      <c r="E1437" s="42">
        <v>1</v>
      </c>
      <c r="F1437" s="27">
        <v>121.11449902352317</v>
      </c>
      <c r="G1437" s="27">
        <f t="shared" si="62"/>
        <v>121.11449902352317</v>
      </c>
    </row>
    <row r="1438" spans="1:7" ht="30">
      <c r="A1438" s="34">
        <v>7</v>
      </c>
      <c r="B1438" s="28" t="s">
        <v>27</v>
      </c>
      <c r="C1438" s="44" t="s">
        <v>142</v>
      </c>
      <c r="D1438" s="34" t="s">
        <v>9</v>
      </c>
      <c r="E1438" s="45">
        <v>1.72E-2</v>
      </c>
      <c r="F1438" s="27">
        <v>812.96067289764358</v>
      </c>
      <c r="G1438" s="27">
        <f t="shared" si="62"/>
        <v>13.98292357383947</v>
      </c>
    </row>
    <row r="1439" spans="1:7">
      <c r="A1439" s="34">
        <v>8</v>
      </c>
      <c r="B1439" s="59" t="s">
        <v>658</v>
      </c>
      <c r="C1439" s="24" t="s">
        <v>30</v>
      </c>
      <c r="D1439" s="34" t="s">
        <v>9</v>
      </c>
      <c r="E1439" s="45">
        <v>2.3199999999999998E-2</v>
      </c>
      <c r="F1439" s="27">
        <v>810.17969427070966</v>
      </c>
      <c r="G1439" s="27">
        <f t="shared" si="62"/>
        <v>18.796168907080464</v>
      </c>
    </row>
    <row r="1440" spans="1:7" ht="17.25">
      <c r="A1440" s="34">
        <v>9</v>
      </c>
      <c r="B1440" s="21" t="s">
        <v>659</v>
      </c>
      <c r="C1440" s="58" t="s">
        <v>31</v>
      </c>
      <c r="D1440" s="25" t="s">
        <v>13</v>
      </c>
      <c r="E1440" s="61">
        <f>0.1/100</f>
        <v>1E-3</v>
      </c>
      <c r="F1440" s="27">
        <v>205.6839946550501</v>
      </c>
      <c r="G1440" s="27">
        <f t="shared" si="62"/>
        <v>0.20568399465505011</v>
      </c>
    </row>
    <row r="1441" spans="1:7" ht="30">
      <c r="A1441" s="34">
        <v>10</v>
      </c>
      <c r="B1441" s="57" t="s">
        <v>144</v>
      </c>
      <c r="C1441" s="44" t="s">
        <v>40</v>
      </c>
      <c r="D1441" s="34" t="s">
        <v>9</v>
      </c>
      <c r="E1441" s="45">
        <v>4.0399999999999998E-2</v>
      </c>
      <c r="F1441" s="27">
        <v>9.3692870391828116</v>
      </c>
      <c r="G1441" s="27">
        <f t="shared" si="62"/>
        <v>0.37851919638298559</v>
      </c>
    </row>
    <row r="1442" spans="1:7" ht="18">
      <c r="A1442" s="16"/>
      <c r="B1442" s="17"/>
      <c r="C1442" s="18" t="s">
        <v>481</v>
      </c>
      <c r="D1442" s="16"/>
      <c r="E1442" s="16"/>
      <c r="F1442" s="16"/>
      <c r="G1442" s="19"/>
    </row>
    <row r="1443" spans="1:7">
      <c r="A1443" s="17"/>
      <c r="B1443" s="17"/>
      <c r="C1443" s="18" t="s">
        <v>56</v>
      </c>
      <c r="D1443" s="17"/>
      <c r="E1443" s="17"/>
      <c r="F1443" s="27"/>
      <c r="G1443" s="27"/>
    </row>
    <row r="1444" spans="1:7" ht="25.5">
      <c r="A1444" s="20">
        <v>1</v>
      </c>
      <c r="B1444" s="21" t="s">
        <v>45</v>
      </c>
      <c r="C1444" s="24" t="s">
        <v>78</v>
      </c>
      <c r="D1444" s="25" t="s">
        <v>57</v>
      </c>
      <c r="E1444" s="26">
        <v>86</v>
      </c>
      <c r="F1444" s="27">
        <v>0.42932480293630632</v>
      </c>
      <c r="G1444" s="27">
        <f>SUM(E1444*F1444)</f>
        <v>36.921933052522341</v>
      </c>
    </row>
    <row r="1445" spans="1:7" ht="17.45" customHeight="1">
      <c r="A1445" s="153">
        <v>2</v>
      </c>
      <c r="B1445" s="21" t="s">
        <v>46</v>
      </c>
      <c r="C1445" s="154" t="s">
        <v>326</v>
      </c>
      <c r="D1445" s="126" t="s">
        <v>19</v>
      </c>
      <c r="E1445" s="129">
        <v>4.4999999999999997E-3</v>
      </c>
      <c r="F1445" s="163">
        <v>7047.9490176033732</v>
      </c>
      <c r="G1445" s="163">
        <f>SUM(E1445*F1445)</f>
        <v>31.715770579215178</v>
      </c>
    </row>
    <row r="1446" spans="1:7">
      <c r="A1446" s="153"/>
      <c r="B1446" s="28" t="s">
        <v>47</v>
      </c>
      <c r="C1446" s="154"/>
      <c r="D1446" s="127"/>
      <c r="E1446" s="130"/>
      <c r="F1446" s="164"/>
      <c r="G1446" s="164"/>
    </row>
    <row r="1447" spans="1:7" ht="25.5">
      <c r="A1447" s="153"/>
      <c r="B1447" s="21" t="s">
        <v>80</v>
      </c>
      <c r="C1447" s="154"/>
      <c r="D1447" s="128"/>
      <c r="E1447" s="131"/>
      <c r="F1447" s="165"/>
      <c r="G1447" s="165"/>
    </row>
    <row r="1448" spans="1:7" ht="17.45" customHeight="1">
      <c r="A1448" s="161">
        <v>3</v>
      </c>
      <c r="B1448" s="21" t="s">
        <v>46</v>
      </c>
      <c r="C1448" s="154" t="s">
        <v>460</v>
      </c>
      <c r="D1448" s="126" t="s">
        <v>18</v>
      </c>
      <c r="E1448" s="129">
        <f>0.1/100</f>
        <v>1E-3</v>
      </c>
      <c r="F1448" s="163">
        <v>1127.6041591212725</v>
      </c>
      <c r="G1448" s="163">
        <f>SUM(E1448*F1448)</f>
        <v>1.1276041591212724</v>
      </c>
    </row>
    <row r="1449" spans="1:7" ht="25.5">
      <c r="A1449" s="171"/>
      <c r="B1449" s="32" t="s">
        <v>20</v>
      </c>
      <c r="C1449" s="154"/>
      <c r="D1449" s="127"/>
      <c r="E1449" s="130"/>
      <c r="F1449" s="164"/>
      <c r="G1449" s="164"/>
    </row>
    <row r="1450" spans="1:7" ht="25.5">
      <c r="A1450" s="162"/>
      <c r="B1450" s="21" t="s">
        <v>80</v>
      </c>
      <c r="C1450" s="154"/>
      <c r="D1450" s="128"/>
      <c r="E1450" s="131"/>
      <c r="F1450" s="165"/>
      <c r="G1450" s="165"/>
    </row>
    <row r="1451" spans="1:7" ht="17.45" customHeight="1">
      <c r="A1451" s="161">
        <v>4</v>
      </c>
      <c r="B1451" s="32" t="s">
        <v>224</v>
      </c>
      <c r="C1451" s="201" t="s">
        <v>461</v>
      </c>
      <c r="D1451" s="126" t="s">
        <v>7</v>
      </c>
      <c r="E1451" s="135">
        <v>0.1</v>
      </c>
      <c r="F1451" s="163">
        <v>35.432173956797932</v>
      </c>
      <c r="G1451" s="163">
        <f>SUM(E1451*F1451)</f>
        <v>3.5432173956797932</v>
      </c>
    </row>
    <row r="1452" spans="1:7" ht="25.5">
      <c r="A1452" s="171"/>
      <c r="B1452" s="32" t="s">
        <v>20</v>
      </c>
      <c r="C1452" s="202"/>
      <c r="D1452" s="127"/>
      <c r="E1452" s="136"/>
      <c r="F1452" s="164"/>
      <c r="G1452" s="164"/>
    </row>
    <row r="1453" spans="1:7" ht="25.5">
      <c r="A1453" s="162"/>
      <c r="B1453" s="21" t="s">
        <v>225</v>
      </c>
      <c r="C1453" s="203"/>
      <c r="D1453" s="128"/>
      <c r="E1453" s="137"/>
      <c r="F1453" s="165"/>
      <c r="G1453" s="165"/>
    </row>
    <row r="1454" spans="1:7" ht="17.45" customHeight="1">
      <c r="A1454" s="153">
        <v>5</v>
      </c>
      <c r="B1454" s="28" t="s">
        <v>52</v>
      </c>
      <c r="C1454" s="154" t="s">
        <v>327</v>
      </c>
      <c r="D1454" s="138" t="s">
        <v>19</v>
      </c>
      <c r="E1454" s="141">
        <v>2E-3</v>
      </c>
      <c r="F1454" s="163">
        <v>6707.1030243451542</v>
      </c>
      <c r="G1454" s="163">
        <f>SUM(E1454*F1454)</f>
        <v>13.414206048690309</v>
      </c>
    </row>
    <row r="1455" spans="1:7" ht="25.5">
      <c r="A1455" s="153"/>
      <c r="B1455" s="21" t="s">
        <v>81</v>
      </c>
      <c r="C1455" s="154"/>
      <c r="D1455" s="140"/>
      <c r="E1455" s="142"/>
      <c r="F1455" s="165"/>
      <c r="G1455" s="165"/>
    </row>
    <row r="1456" spans="1:7" ht="17.45" customHeight="1">
      <c r="A1456" s="153">
        <v>6</v>
      </c>
      <c r="B1456" s="28" t="s">
        <v>53</v>
      </c>
      <c r="C1456" s="154" t="s">
        <v>328</v>
      </c>
      <c r="D1456" s="138" t="s">
        <v>19</v>
      </c>
      <c r="E1456" s="143">
        <f>(20.5+0.5)/1000</f>
        <v>2.1000000000000001E-2</v>
      </c>
      <c r="F1456" s="163">
        <v>7035.2598623740669</v>
      </c>
      <c r="G1456" s="163">
        <f>SUM(E1456*F1456)</f>
        <v>147.74045710985541</v>
      </c>
    </row>
    <row r="1457" spans="1:7">
      <c r="A1457" s="153"/>
      <c r="B1457" s="21" t="s">
        <v>59</v>
      </c>
      <c r="C1457" s="154"/>
      <c r="D1457" s="139"/>
      <c r="E1457" s="144"/>
      <c r="F1457" s="164"/>
      <c r="G1457" s="164"/>
    </row>
    <row r="1458" spans="1:7" ht="25.5">
      <c r="A1458" s="153"/>
      <c r="B1458" s="21" t="s">
        <v>82</v>
      </c>
      <c r="C1458" s="154"/>
      <c r="D1458" s="140"/>
      <c r="E1458" s="145"/>
      <c r="F1458" s="165"/>
      <c r="G1458" s="165"/>
    </row>
    <row r="1459" spans="1:7" ht="17.45" customHeight="1">
      <c r="A1459" s="161">
        <v>7</v>
      </c>
      <c r="B1459" s="28" t="s">
        <v>47</v>
      </c>
      <c r="C1459" s="154" t="s">
        <v>329</v>
      </c>
      <c r="D1459" s="138" t="s">
        <v>19</v>
      </c>
      <c r="E1459" s="143">
        <f>(11.5+0.5)/1000</f>
        <v>1.2E-2</v>
      </c>
      <c r="F1459" s="163">
        <v>5442.320996383768</v>
      </c>
      <c r="G1459" s="163">
        <f>SUM(E1459*F1459)</f>
        <v>65.307851956605219</v>
      </c>
    </row>
    <row r="1460" spans="1:7">
      <c r="A1460" s="171"/>
      <c r="B1460" s="21" t="s">
        <v>60</v>
      </c>
      <c r="C1460" s="154"/>
      <c r="D1460" s="139"/>
      <c r="E1460" s="144"/>
      <c r="F1460" s="164"/>
      <c r="G1460" s="164"/>
    </row>
    <row r="1461" spans="1:7" ht="25.5">
      <c r="A1461" s="162"/>
      <c r="B1461" s="21" t="s">
        <v>80</v>
      </c>
      <c r="C1461" s="154"/>
      <c r="D1461" s="140"/>
      <c r="E1461" s="145"/>
      <c r="F1461" s="165"/>
      <c r="G1461" s="165"/>
    </row>
    <row r="1462" spans="1:7" ht="17.45" customHeight="1">
      <c r="A1462" s="161">
        <v>8</v>
      </c>
      <c r="B1462" s="21" t="s">
        <v>60</v>
      </c>
      <c r="C1462" s="154" t="s">
        <v>462</v>
      </c>
      <c r="D1462" s="138" t="s">
        <v>18</v>
      </c>
      <c r="E1462" s="146">
        <f>(1)/100</f>
        <v>0.01</v>
      </c>
      <c r="F1462" s="163">
        <v>1186.6944761230172</v>
      </c>
      <c r="G1462" s="163">
        <f>SUM(E1462*F1462)</f>
        <v>11.866944761230172</v>
      </c>
    </row>
    <row r="1463" spans="1:7" ht="25.5">
      <c r="A1463" s="171"/>
      <c r="B1463" s="32" t="s">
        <v>20</v>
      </c>
      <c r="C1463" s="154"/>
      <c r="D1463" s="139"/>
      <c r="E1463" s="147"/>
      <c r="F1463" s="164"/>
      <c r="G1463" s="164"/>
    </row>
    <row r="1464" spans="1:7" ht="25.5">
      <c r="A1464" s="162"/>
      <c r="B1464" s="21" t="s">
        <v>80</v>
      </c>
      <c r="C1464" s="154"/>
      <c r="D1464" s="140"/>
      <c r="E1464" s="148"/>
      <c r="F1464" s="165"/>
      <c r="G1464" s="165"/>
    </row>
    <row r="1465" spans="1:7" ht="30">
      <c r="A1465" s="20">
        <v>9</v>
      </c>
      <c r="B1465" s="28" t="s">
        <v>15</v>
      </c>
      <c r="C1465" s="24" t="s">
        <v>14</v>
      </c>
      <c r="D1465" s="29" t="s">
        <v>7</v>
      </c>
      <c r="E1465" s="30">
        <v>2</v>
      </c>
      <c r="F1465" s="27">
        <v>10.64505164099787</v>
      </c>
      <c r="G1465" s="27">
        <f>SUM(E1465*F1465)</f>
        <v>21.290103281995741</v>
      </c>
    </row>
    <row r="1466" spans="1:7" ht="45">
      <c r="A1466" s="20">
        <v>10</v>
      </c>
      <c r="B1466" s="28" t="s">
        <v>61</v>
      </c>
      <c r="C1466" s="31" t="s">
        <v>83</v>
      </c>
      <c r="D1466" s="29" t="s">
        <v>7</v>
      </c>
      <c r="E1466" s="30">
        <v>6</v>
      </c>
      <c r="F1466" s="27">
        <v>10.64505164099787</v>
      </c>
      <c r="G1466" s="27">
        <f>SUM(E1466*F1466)</f>
        <v>63.870309845987222</v>
      </c>
    </row>
    <row r="1467" spans="1:7">
      <c r="A1467" s="161">
        <v>11</v>
      </c>
      <c r="B1467" s="32" t="s">
        <v>84</v>
      </c>
      <c r="C1467" s="154" t="s">
        <v>85</v>
      </c>
      <c r="D1467" s="149" t="s">
        <v>38</v>
      </c>
      <c r="E1467" s="129">
        <v>0.215</v>
      </c>
      <c r="F1467" s="163">
        <v>820.58566581298635</v>
      </c>
      <c r="G1467" s="163">
        <f>SUM(E1467*F1467)</f>
        <v>176.42591814979207</v>
      </c>
    </row>
    <row r="1468" spans="1:7">
      <c r="A1468" s="171"/>
      <c r="B1468" s="21" t="s">
        <v>86</v>
      </c>
      <c r="C1468" s="154"/>
      <c r="D1468" s="150"/>
      <c r="E1468" s="130"/>
      <c r="F1468" s="164"/>
      <c r="G1468" s="164"/>
    </row>
    <row r="1469" spans="1:7">
      <c r="A1469" s="162"/>
      <c r="B1469" s="21" t="s">
        <v>16</v>
      </c>
      <c r="C1469" s="154"/>
      <c r="D1469" s="151"/>
      <c r="E1469" s="131"/>
      <c r="F1469" s="165"/>
      <c r="G1469" s="165"/>
    </row>
    <row r="1470" spans="1:7">
      <c r="A1470" s="161">
        <v>12</v>
      </c>
      <c r="B1470" s="32" t="s">
        <v>84</v>
      </c>
      <c r="C1470" s="154" t="s">
        <v>463</v>
      </c>
      <c r="D1470" s="126" t="s">
        <v>18</v>
      </c>
      <c r="E1470" s="129">
        <v>5.0000000000000001E-3</v>
      </c>
      <c r="F1470" s="163">
        <v>1029.9154456693343</v>
      </c>
      <c r="G1470" s="163">
        <f>SUM(E1470*F1470)</f>
        <v>5.1495772283466712</v>
      </c>
    </row>
    <row r="1471" spans="1:7">
      <c r="A1471" s="162"/>
      <c r="B1471" s="21" t="s">
        <v>16</v>
      </c>
      <c r="C1471" s="154"/>
      <c r="D1471" s="128"/>
      <c r="E1471" s="131"/>
      <c r="F1471" s="165"/>
      <c r="G1471" s="165"/>
    </row>
    <row r="1472" spans="1:7" ht="15" customHeight="1">
      <c r="A1472" s="161">
        <v>13</v>
      </c>
      <c r="B1472" s="155" t="s">
        <v>87</v>
      </c>
      <c r="C1472" s="156" t="s">
        <v>637</v>
      </c>
      <c r="D1472" s="126" t="s">
        <v>13</v>
      </c>
      <c r="E1472" s="129">
        <v>0.39500000000000002</v>
      </c>
      <c r="F1472" s="163">
        <v>176.46556003136573</v>
      </c>
      <c r="G1472" s="163">
        <f>SUM(E1472*F1472)</f>
        <v>69.703896212389466</v>
      </c>
    </row>
    <row r="1473" spans="1:7">
      <c r="A1473" s="171"/>
      <c r="B1473" s="155"/>
      <c r="C1473" s="156"/>
      <c r="D1473" s="127"/>
      <c r="E1473" s="130"/>
      <c r="F1473" s="164"/>
      <c r="G1473" s="164"/>
    </row>
    <row r="1474" spans="1:7">
      <c r="A1474" s="171"/>
      <c r="B1474" s="155"/>
      <c r="C1474" s="156"/>
      <c r="D1474" s="127"/>
      <c r="E1474" s="130"/>
      <c r="F1474" s="164"/>
      <c r="G1474" s="164"/>
    </row>
    <row r="1475" spans="1:7">
      <c r="A1475" s="162"/>
      <c r="B1475" s="155"/>
      <c r="C1475" s="156"/>
      <c r="D1475" s="128"/>
      <c r="E1475" s="131"/>
      <c r="F1475" s="165"/>
      <c r="G1475" s="165"/>
    </row>
    <row r="1476" spans="1:7" ht="30">
      <c r="A1476" s="86">
        <v>14</v>
      </c>
      <c r="B1476" s="28" t="s">
        <v>49</v>
      </c>
      <c r="C1476" s="24" t="s">
        <v>89</v>
      </c>
      <c r="D1476" s="25" t="s">
        <v>13</v>
      </c>
      <c r="E1476" s="33">
        <v>0.47</v>
      </c>
      <c r="F1476" s="27">
        <v>606.33512887491179</v>
      </c>
      <c r="G1476" s="27">
        <f>SUM(E1476*F1476)</f>
        <v>284.97751057120854</v>
      </c>
    </row>
    <row r="1477" spans="1:7" ht="30">
      <c r="A1477" s="86">
        <v>15</v>
      </c>
      <c r="B1477" s="28" t="s">
        <v>50</v>
      </c>
      <c r="C1477" s="87" t="s">
        <v>464</v>
      </c>
      <c r="D1477" s="52" t="s">
        <v>114</v>
      </c>
      <c r="E1477" s="33">
        <v>0.05</v>
      </c>
      <c r="F1477" s="27">
        <v>16.238080709000208</v>
      </c>
      <c r="G1477" s="27">
        <f>SUM(E1477*F1477)</f>
        <v>0.81190403545001044</v>
      </c>
    </row>
    <row r="1478" spans="1:7" ht="30">
      <c r="A1478" s="86">
        <v>16</v>
      </c>
      <c r="B1478" s="28" t="s">
        <v>17</v>
      </c>
      <c r="C1478" s="24" t="s">
        <v>465</v>
      </c>
      <c r="D1478" s="50" t="s">
        <v>7</v>
      </c>
      <c r="E1478" s="33">
        <v>0.1</v>
      </c>
      <c r="F1478" s="27">
        <v>42.591217064315131</v>
      </c>
      <c r="G1478" s="27">
        <f>SUM(E1478*F1478)</f>
        <v>4.2591217064315137</v>
      </c>
    </row>
    <row r="1479" spans="1:7" s="7" customFormat="1" ht="30">
      <c r="A1479" s="34">
        <v>17</v>
      </c>
      <c r="B1479" s="28" t="s">
        <v>592</v>
      </c>
      <c r="C1479" s="31" t="s">
        <v>621</v>
      </c>
      <c r="D1479" s="29" t="s">
        <v>9</v>
      </c>
      <c r="E1479" s="56">
        <f>E1444*0.06*1.03*0.001</f>
        <v>5.3147999999999997E-3</v>
      </c>
      <c r="F1479" s="35">
        <v>259.32765870510798</v>
      </c>
      <c r="G1479" s="35">
        <f>SUM(E1479*F1479)</f>
        <v>1.3782746404859079</v>
      </c>
    </row>
    <row r="1480" spans="1:7" ht="22.7" customHeight="1">
      <c r="A1480" s="20"/>
      <c r="B1480" s="21"/>
      <c r="C1480" s="18" t="s">
        <v>62</v>
      </c>
      <c r="D1480" s="1"/>
      <c r="E1480" s="22"/>
      <c r="F1480" s="27"/>
      <c r="G1480" s="27"/>
    </row>
    <row r="1481" spans="1:7" ht="45">
      <c r="A1481" s="20">
        <v>1</v>
      </c>
      <c r="B1481" s="21" t="s">
        <v>217</v>
      </c>
      <c r="C1481" s="83" t="s">
        <v>466</v>
      </c>
      <c r="D1481" s="29" t="s">
        <v>21</v>
      </c>
      <c r="E1481" s="41">
        <v>2</v>
      </c>
      <c r="F1481" s="27">
        <v>2.2094603831345645</v>
      </c>
      <c r="G1481" s="27">
        <f>SUM(E1481*F1481)</f>
        <v>4.418920766269129</v>
      </c>
    </row>
    <row r="1482" spans="1:7" ht="25.5">
      <c r="A1482" s="161">
        <v>2</v>
      </c>
      <c r="B1482" s="21" t="s">
        <v>467</v>
      </c>
      <c r="C1482" s="196" t="s">
        <v>591</v>
      </c>
      <c r="D1482" s="138" t="s">
        <v>8</v>
      </c>
      <c r="E1482" s="198">
        <v>2</v>
      </c>
      <c r="F1482" s="163">
        <v>0.44913892318236764</v>
      </c>
      <c r="G1482" s="163">
        <f>SUM(E1482*F1482)</f>
        <v>0.89827784636473529</v>
      </c>
    </row>
    <row r="1483" spans="1:7">
      <c r="A1483" s="162"/>
      <c r="B1483" s="21" t="s">
        <v>428</v>
      </c>
      <c r="C1483" s="197"/>
      <c r="D1483" s="140"/>
      <c r="E1483" s="199"/>
      <c r="F1483" s="165"/>
      <c r="G1483" s="165"/>
    </row>
    <row r="1484" spans="1:7" ht="30">
      <c r="A1484" s="20">
        <v>3</v>
      </c>
      <c r="B1484" s="21" t="s">
        <v>217</v>
      </c>
      <c r="C1484" s="84" t="s">
        <v>468</v>
      </c>
      <c r="D1484" s="29" t="s">
        <v>21</v>
      </c>
      <c r="E1484" s="41">
        <v>1</v>
      </c>
      <c r="F1484" s="27">
        <v>2.2094603831345645</v>
      </c>
      <c r="G1484" s="27">
        <f>SUM(E1484*F1484)</f>
        <v>2.2094603831345645</v>
      </c>
    </row>
    <row r="1485" spans="1:7" ht="30">
      <c r="A1485" s="29">
        <v>4</v>
      </c>
      <c r="B1485" s="21" t="s">
        <v>65</v>
      </c>
      <c r="C1485" s="38" t="s">
        <v>159</v>
      </c>
      <c r="D1485" s="29" t="s">
        <v>8</v>
      </c>
      <c r="E1485" s="30">
        <v>8</v>
      </c>
      <c r="F1485" s="27">
        <v>3.0658451281403614</v>
      </c>
      <c r="G1485" s="27">
        <f t="shared" ref="G1485:G1498" si="63">SUM(E1485*F1485)</f>
        <v>24.526761025122891</v>
      </c>
    </row>
    <row r="1486" spans="1:7" ht="45">
      <c r="A1486" s="29">
        <v>5</v>
      </c>
      <c r="B1486" s="21" t="s">
        <v>160</v>
      </c>
      <c r="C1486" s="38" t="s">
        <v>353</v>
      </c>
      <c r="D1486" s="29" t="s">
        <v>8</v>
      </c>
      <c r="E1486" s="30">
        <v>31</v>
      </c>
      <c r="F1486" s="27">
        <v>1.2564032585489271</v>
      </c>
      <c r="G1486" s="27">
        <f t="shared" si="63"/>
        <v>38.948501015016738</v>
      </c>
    </row>
    <row r="1487" spans="1:7" ht="30">
      <c r="A1487" s="29">
        <v>6</v>
      </c>
      <c r="B1487" s="21" t="s">
        <v>394</v>
      </c>
      <c r="C1487" s="38" t="s">
        <v>67</v>
      </c>
      <c r="D1487" s="29" t="s">
        <v>6</v>
      </c>
      <c r="E1487" s="41">
        <v>1</v>
      </c>
      <c r="F1487" s="27">
        <v>38.916234578598456</v>
      </c>
      <c r="G1487" s="27">
        <f t="shared" si="63"/>
        <v>38.916234578598456</v>
      </c>
    </row>
    <row r="1488" spans="1:7" ht="30">
      <c r="A1488" s="29">
        <v>7</v>
      </c>
      <c r="B1488" s="21" t="s">
        <v>69</v>
      </c>
      <c r="C1488" s="24" t="s">
        <v>165</v>
      </c>
      <c r="D1488" s="34" t="s">
        <v>6</v>
      </c>
      <c r="E1488" s="42">
        <v>2</v>
      </c>
      <c r="F1488" s="27">
        <v>9.053142326978536</v>
      </c>
      <c r="G1488" s="27">
        <f t="shared" si="63"/>
        <v>18.106284653957072</v>
      </c>
    </row>
    <row r="1489" spans="1:7" ht="30">
      <c r="A1489" s="29">
        <v>8</v>
      </c>
      <c r="B1489" s="39" t="s">
        <v>70</v>
      </c>
      <c r="C1489" s="24" t="s">
        <v>395</v>
      </c>
      <c r="D1489" s="25" t="s">
        <v>55</v>
      </c>
      <c r="E1489" s="34">
        <v>0.1</v>
      </c>
      <c r="F1489" s="27">
        <v>190.79421576477532</v>
      </c>
      <c r="G1489" s="27">
        <f t="shared" si="63"/>
        <v>19.079421576477532</v>
      </c>
    </row>
    <row r="1490" spans="1:7" ht="30">
      <c r="A1490" s="29">
        <v>9</v>
      </c>
      <c r="B1490" s="39" t="s">
        <v>33</v>
      </c>
      <c r="C1490" s="38" t="s">
        <v>469</v>
      </c>
      <c r="D1490" s="29" t="s">
        <v>9</v>
      </c>
      <c r="E1490" s="34">
        <v>2.5999999999999999E-3</v>
      </c>
      <c r="F1490" s="27">
        <v>2118.3091592585915</v>
      </c>
      <c r="G1490" s="27">
        <f t="shared" si="63"/>
        <v>5.507603814072338</v>
      </c>
    </row>
    <row r="1491" spans="1:7" ht="30">
      <c r="A1491" s="29">
        <v>10</v>
      </c>
      <c r="B1491" s="39" t="s">
        <v>70</v>
      </c>
      <c r="C1491" s="38" t="s">
        <v>470</v>
      </c>
      <c r="D1491" s="25" t="s">
        <v>55</v>
      </c>
      <c r="E1491" s="30">
        <v>0.1</v>
      </c>
      <c r="F1491" s="27">
        <v>183.42894581685974</v>
      </c>
      <c r="G1491" s="27">
        <f t="shared" si="63"/>
        <v>18.342894581685975</v>
      </c>
    </row>
    <row r="1492" spans="1:7" ht="45">
      <c r="A1492" s="29">
        <v>11</v>
      </c>
      <c r="B1492" s="21" t="s">
        <v>471</v>
      </c>
      <c r="C1492" s="24" t="s">
        <v>472</v>
      </c>
      <c r="D1492" s="88" t="s">
        <v>8</v>
      </c>
      <c r="E1492" s="89">
        <v>2</v>
      </c>
      <c r="F1492" s="27">
        <v>1.0633011372609757</v>
      </c>
      <c r="G1492" s="27">
        <f t="shared" si="63"/>
        <v>2.1266022745219515</v>
      </c>
    </row>
    <row r="1493" spans="1:7" ht="23.85" customHeight="1">
      <c r="A1493" s="29">
        <v>12</v>
      </c>
      <c r="B1493" s="39" t="s">
        <v>11</v>
      </c>
      <c r="C1493" s="24" t="s">
        <v>473</v>
      </c>
      <c r="D1493" s="88" t="s">
        <v>51</v>
      </c>
      <c r="E1493" s="90">
        <v>1.5</v>
      </c>
      <c r="F1493" s="27">
        <v>0.14730539895831085</v>
      </c>
      <c r="G1493" s="27">
        <f t="shared" si="63"/>
        <v>0.22095809843746628</v>
      </c>
    </row>
    <row r="1494" spans="1:7" ht="45">
      <c r="A1494" s="29">
        <v>13</v>
      </c>
      <c r="B1494" s="39" t="s">
        <v>11</v>
      </c>
      <c r="C1494" s="38" t="s">
        <v>107</v>
      </c>
      <c r="D1494" s="29" t="s">
        <v>23</v>
      </c>
      <c r="E1494" s="62">
        <v>37</v>
      </c>
      <c r="F1494" s="27">
        <v>0.22095809843746625</v>
      </c>
      <c r="G1494" s="27">
        <f t="shared" si="63"/>
        <v>8.1754496421862513</v>
      </c>
    </row>
    <row r="1495" spans="1:7" ht="45">
      <c r="A1495" s="64">
        <v>14</v>
      </c>
      <c r="B1495" s="21" t="s">
        <v>71</v>
      </c>
      <c r="C1495" s="44" t="s">
        <v>182</v>
      </c>
      <c r="D1495" s="25" t="s">
        <v>9</v>
      </c>
      <c r="E1495" s="45">
        <v>4.7999999999999996E-3</v>
      </c>
      <c r="F1495" s="27">
        <v>886.36765436828591</v>
      </c>
      <c r="G1495" s="27">
        <f t="shared" si="63"/>
        <v>4.2545647409677718</v>
      </c>
    </row>
    <row r="1496" spans="1:7" ht="45">
      <c r="A1496" s="29">
        <v>15</v>
      </c>
      <c r="B1496" s="21" t="s">
        <v>24</v>
      </c>
      <c r="C1496" s="46" t="s">
        <v>207</v>
      </c>
      <c r="D1496" s="29" t="s">
        <v>13</v>
      </c>
      <c r="E1496" s="47">
        <f>0.7/100</f>
        <v>6.9999999999999993E-3</v>
      </c>
      <c r="F1496" s="27">
        <v>106.3677804367268</v>
      </c>
      <c r="G1496" s="27">
        <f t="shared" si="63"/>
        <v>0.74457446305708752</v>
      </c>
    </row>
    <row r="1497" spans="1:7" ht="47.25">
      <c r="A1497" s="29">
        <v>16</v>
      </c>
      <c r="B1497" s="21" t="s">
        <v>208</v>
      </c>
      <c r="C1497" s="38" t="s">
        <v>479</v>
      </c>
      <c r="D1497" s="29" t="s">
        <v>23</v>
      </c>
      <c r="E1497" s="30">
        <v>4</v>
      </c>
      <c r="F1497" s="27">
        <v>0.70442102632426495</v>
      </c>
      <c r="G1497" s="27">
        <f t="shared" si="63"/>
        <v>2.8176841052970598</v>
      </c>
    </row>
    <row r="1498" spans="1:7" ht="45">
      <c r="A1498" s="29">
        <v>17</v>
      </c>
      <c r="B1498" s="21" t="s">
        <v>74</v>
      </c>
      <c r="C1498" s="38" t="s">
        <v>398</v>
      </c>
      <c r="D1498" s="29" t="s">
        <v>10</v>
      </c>
      <c r="E1498" s="47">
        <v>3.9E-2</v>
      </c>
      <c r="F1498" s="27">
        <v>109.22062401890945</v>
      </c>
      <c r="G1498" s="27">
        <f t="shared" si="63"/>
        <v>4.2596043367374685</v>
      </c>
    </row>
    <row r="1499" spans="1:7">
      <c r="A1499" s="77"/>
      <c r="B1499" s="49"/>
      <c r="C1499" s="18" t="s">
        <v>168</v>
      </c>
      <c r="D1499" s="77"/>
      <c r="E1499" s="77"/>
      <c r="F1499" s="27"/>
      <c r="G1499" s="27"/>
    </row>
    <row r="1500" spans="1:7" ht="30">
      <c r="A1500" s="34">
        <v>1</v>
      </c>
      <c r="B1500" s="28" t="s">
        <v>17</v>
      </c>
      <c r="C1500" s="24" t="s">
        <v>29</v>
      </c>
      <c r="D1500" s="50" t="s">
        <v>7</v>
      </c>
      <c r="E1500" s="33">
        <v>0.3</v>
      </c>
      <c r="F1500" s="27">
        <v>40.713073227596681</v>
      </c>
      <c r="G1500" s="27">
        <f>SUM(E1500*F1500)</f>
        <v>12.213921968279005</v>
      </c>
    </row>
    <row r="1501" spans="1:7" ht="30">
      <c r="A1501" s="34">
        <v>2</v>
      </c>
      <c r="B1501" s="39" t="s">
        <v>32</v>
      </c>
      <c r="C1501" s="44" t="s">
        <v>75</v>
      </c>
      <c r="D1501" s="50" t="s">
        <v>7</v>
      </c>
      <c r="E1501" s="33">
        <v>0.8</v>
      </c>
      <c r="F1501" s="27">
        <v>55.919694199463713</v>
      </c>
      <c r="G1501" s="27">
        <f t="shared" ref="G1501:G1509" si="64">SUM(E1501*F1501)</f>
        <v>44.735755359570973</v>
      </c>
    </row>
    <row r="1502" spans="1:7" ht="30">
      <c r="A1502" s="34">
        <v>3</v>
      </c>
      <c r="B1502" s="21" t="s">
        <v>11</v>
      </c>
      <c r="C1502" s="24" t="s">
        <v>76</v>
      </c>
      <c r="D1502" s="50" t="s">
        <v>6</v>
      </c>
      <c r="E1502" s="42">
        <v>1</v>
      </c>
      <c r="F1502" s="27">
        <v>41.24551170832703</v>
      </c>
      <c r="G1502" s="27">
        <f t="shared" si="64"/>
        <v>41.24551170832703</v>
      </c>
    </row>
    <row r="1503" spans="1:7" ht="45">
      <c r="A1503" s="34">
        <v>4</v>
      </c>
      <c r="B1503" s="21" t="s">
        <v>11</v>
      </c>
      <c r="C1503" s="58" t="s">
        <v>169</v>
      </c>
      <c r="D1503" s="50" t="s">
        <v>6</v>
      </c>
      <c r="E1503" s="42">
        <v>1</v>
      </c>
      <c r="F1503" s="27">
        <v>28.238444980308188</v>
      </c>
      <c r="G1503" s="27">
        <f t="shared" si="64"/>
        <v>28.238444980308188</v>
      </c>
    </row>
    <row r="1504" spans="1:7" ht="45">
      <c r="A1504" s="34">
        <v>5</v>
      </c>
      <c r="B1504" s="21" t="s">
        <v>11</v>
      </c>
      <c r="C1504" s="58" t="s">
        <v>170</v>
      </c>
      <c r="D1504" s="50" t="s">
        <v>6</v>
      </c>
      <c r="E1504" s="42">
        <v>1</v>
      </c>
      <c r="F1504" s="27">
        <v>29.461079791662169</v>
      </c>
      <c r="G1504" s="27">
        <f t="shared" si="64"/>
        <v>29.461079791662169</v>
      </c>
    </row>
    <row r="1505" spans="1:7" ht="30">
      <c r="A1505" s="34">
        <v>6</v>
      </c>
      <c r="B1505" s="21" t="s">
        <v>11</v>
      </c>
      <c r="C1505" s="58" t="s">
        <v>171</v>
      </c>
      <c r="D1505" s="50" t="s">
        <v>6</v>
      </c>
      <c r="E1505" s="42">
        <v>1</v>
      </c>
      <c r="F1505" s="27">
        <v>121.11449902352317</v>
      </c>
      <c r="G1505" s="27">
        <f t="shared" si="64"/>
        <v>121.11449902352317</v>
      </c>
    </row>
    <row r="1506" spans="1:7" ht="30">
      <c r="A1506" s="34">
        <v>7</v>
      </c>
      <c r="B1506" s="28" t="s">
        <v>27</v>
      </c>
      <c r="C1506" s="44" t="s">
        <v>142</v>
      </c>
      <c r="D1506" s="34" t="s">
        <v>9</v>
      </c>
      <c r="E1506" s="45">
        <v>1.72E-2</v>
      </c>
      <c r="F1506" s="27">
        <v>812.96067289764358</v>
      </c>
      <c r="G1506" s="27">
        <f t="shared" si="64"/>
        <v>13.98292357383947</v>
      </c>
    </row>
    <row r="1507" spans="1:7" ht="25.5">
      <c r="A1507" s="34">
        <v>8</v>
      </c>
      <c r="B1507" s="59" t="s">
        <v>143</v>
      </c>
      <c r="C1507" s="24" t="s">
        <v>30</v>
      </c>
      <c r="D1507" s="34" t="s">
        <v>9</v>
      </c>
      <c r="E1507" s="45">
        <v>2.3199999999999998E-2</v>
      </c>
      <c r="F1507" s="27">
        <v>810.17969427070966</v>
      </c>
      <c r="G1507" s="27">
        <f t="shared" si="64"/>
        <v>18.796168907080464</v>
      </c>
    </row>
    <row r="1508" spans="1:7" ht="25.5">
      <c r="A1508" s="34">
        <v>9</v>
      </c>
      <c r="B1508" s="21" t="s">
        <v>26</v>
      </c>
      <c r="C1508" s="58" t="s">
        <v>31</v>
      </c>
      <c r="D1508" s="25" t="s">
        <v>13</v>
      </c>
      <c r="E1508" s="61">
        <f>0.1/100</f>
        <v>1E-3</v>
      </c>
      <c r="F1508" s="27">
        <v>205.6839946550501</v>
      </c>
      <c r="G1508" s="27">
        <f t="shared" si="64"/>
        <v>0.20568399465505011</v>
      </c>
    </row>
    <row r="1509" spans="1:7" ht="30">
      <c r="A1509" s="34">
        <v>10</v>
      </c>
      <c r="B1509" s="57" t="s">
        <v>144</v>
      </c>
      <c r="C1509" s="44" t="s">
        <v>40</v>
      </c>
      <c r="D1509" s="34" t="s">
        <v>9</v>
      </c>
      <c r="E1509" s="45">
        <v>4.0399999999999998E-2</v>
      </c>
      <c r="F1509" s="27">
        <v>9.3692870391828116</v>
      </c>
      <c r="G1509" s="27">
        <f t="shared" si="64"/>
        <v>0.37851919638298559</v>
      </c>
    </row>
    <row r="1510" spans="1:7" ht="18">
      <c r="A1510" s="16"/>
      <c r="B1510" s="17"/>
      <c r="C1510" s="18" t="s">
        <v>482</v>
      </c>
      <c r="D1510" s="16"/>
      <c r="E1510" s="16"/>
      <c r="F1510" s="16"/>
      <c r="G1510" s="19"/>
    </row>
    <row r="1511" spans="1:7">
      <c r="A1511" s="17"/>
      <c r="B1511" s="17"/>
      <c r="C1511" s="18" t="s">
        <v>56</v>
      </c>
      <c r="D1511" s="17"/>
      <c r="E1511" s="17"/>
      <c r="F1511" s="27"/>
      <c r="G1511" s="27"/>
    </row>
    <row r="1512" spans="1:7" ht="25.5">
      <c r="A1512" s="20">
        <v>1</v>
      </c>
      <c r="B1512" s="21" t="s">
        <v>45</v>
      </c>
      <c r="C1512" s="24" t="s">
        <v>78</v>
      </c>
      <c r="D1512" s="25" t="s">
        <v>57</v>
      </c>
      <c r="E1512" s="26">
        <v>90</v>
      </c>
      <c r="F1512" s="27">
        <v>0.42932480293630632</v>
      </c>
      <c r="G1512" s="27">
        <f>SUM(E1512*F1512)</f>
        <v>38.639232264267569</v>
      </c>
    </row>
    <row r="1513" spans="1:7" ht="17.45" customHeight="1">
      <c r="A1513" s="153">
        <v>2</v>
      </c>
      <c r="B1513" s="21" t="s">
        <v>46</v>
      </c>
      <c r="C1513" s="154" t="s">
        <v>326</v>
      </c>
      <c r="D1513" s="126" t="s">
        <v>19</v>
      </c>
      <c r="E1513" s="132">
        <v>4.4999999999999997E-3</v>
      </c>
      <c r="F1513" s="163">
        <v>7047.9490176033732</v>
      </c>
      <c r="G1513" s="163">
        <f>SUM(E1513*F1513)</f>
        <v>31.715770579215178</v>
      </c>
    </row>
    <row r="1514" spans="1:7">
      <c r="A1514" s="153"/>
      <c r="B1514" s="28" t="s">
        <v>47</v>
      </c>
      <c r="C1514" s="154"/>
      <c r="D1514" s="127"/>
      <c r="E1514" s="133"/>
      <c r="F1514" s="164"/>
      <c r="G1514" s="164"/>
    </row>
    <row r="1515" spans="1:7" ht="25.5">
      <c r="A1515" s="153"/>
      <c r="B1515" s="21" t="s">
        <v>80</v>
      </c>
      <c r="C1515" s="154"/>
      <c r="D1515" s="128"/>
      <c r="E1515" s="134"/>
      <c r="F1515" s="165"/>
      <c r="G1515" s="165"/>
    </row>
    <row r="1516" spans="1:7" ht="17.45" customHeight="1">
      <c r="A1516" s="161">
        <v>3</v>
      </c>
      <c r="B1516" s="21" t="s">
        <v>46</v>
      </c>
      <c r="C1516" s="154" t="s">
        <v>460</v>
      </c>
      <c r="D1516" s="126" t="s">
        <v>18</v>
      </c>
      <c r="E1516" s="129">
        <f>0.1/100</f>
        <v>1E-3</v>
      </c>
      <c r="F1516" s="163">
        <v>1127.6041591212725</v>
      </c>
      <c r="G1516" s="163">
        <f>SUM(E1516*F1516)</f>
        <v>1.1276041591212724</v>
      </c>
    </row>
    <row r="1517" spans="1:7" ht="25.5">
      <c r="A1517" s="171"/>
      <c r="B1517" s="32" t="s">
        <v>20</v>
      </c>
      <c r="C1517" s="154"/>
      <c r="D1517" s="127"/>
      <c r="E1517" s="130"/>
      <c r="F1517" s="164"/>
      <c r="G1517" s="164"/>
    </row>
    <row r="1518" spans="1:7" ht="25.5">
      <c r="A1518" s="162"/>
      <c r="B1518" s="21" t="s">
        <v>80</v>
      </c>
      <c r="C1518" s="154"/>
      <c r="D1518" s="128"/>
      <c r="E1518" s="131"/>
      <c r="F1518" s="165"/>
      <c r="G1518" s="165"/>
    </row>
    <row r="1519" spans="1:7" ht="17.45" customHeight="1">
      <c r="A1519" s="161">
        <v>4</v>
      </c>
      <c r="B1519" s="32" t="s">
        <v>224</v>
      </c>
      <c r="C1519" s="201" t="s">
        <v>461</v>
      </c>
      <c r="D1519" s="126" t="s">
        <v>7</v>
      </c>
      <c r="E1519" s="135">
        <v>0.1</v>
      </c>
      <c r="F1519" s="163">
        <v>35.432173956797932</v>
      </c>
      <c r="G1519" s="163">
        <f>SUM(E1519*F1519)</f>
        <v>3.5432173956797932</v>
      </c>
    </row>
    <row r="1520" spans="1:7" ht="25.5">
      <c r="A1520" s="171"/>
      <c r="B1520" s="32" t="s">
        <v>20</v>
      </c>
      <c r="C1520" s="202"/>
      <c r="D1520" s="127"/>
      <c r="E1520" s="136"/>
      <c r="F1520" s="164"/>
      <c r="G1520" s="164"/>
    </row>
    <row r="1521" spans="1:7" ht="25.5">
      <c r="A1521" s="162"/>
      <c r="B1521" s="21" t="s">
        <v>225</v>
      </c>
      <c r="C1521" s="203"/>
      <c r="D1521" s="128"/>
      <c r="E1521" s="137"/>
      <c r="F1521" s="165"/>
      <c r="G1521" s="165"/>
    </row>
    <row r="1522" spans="1:7" ht="17.45" customHeight="1">
      <c r="A1522" s="153">
        <v>5</v>
      </c>
      <c r="B1522" s="28" t="s">
        <v>52</v>
      </c>
      <c r="C1522" s="154" t="s">
        <v>327</v>
      </c>
      <c r="D1522" s="138" t="s">
        <v>19</v>
      </c>
      <c r="E1522" s="141">
        <v>2E-3</v>
      </c>
      <c r="F1522" s="163">
        <v>6707.1030243451542</v>
      </c>
      <c r="G1522" s="163">
        <f>SUM(E1522*F1522)</f>
        <v>13.414206048690309</v>
      </c>
    </row>
    <row r="1523" spans="1:7" ht="25.5">
      <c r="A1523" s="153"/>
      <c r="B1523" s="21" t="s">
        <v>81</v>
      </c>
      <c r="C1523" s="154"/>
      <c r="D1523" s="140"/>
      <c r="E1523" s="142"/>
      <c r="F1523" s="165"/>
      <c r="G1523" s="165"/>
    </row>
    <row r="1524" spans="1:7" ht="17.45" customHeight="1">
      <c r="A1524" s="153">
        <v>6</v>
      </c>
      <c r="B1524" s="28" t="s">
        <v>53</v>
      </c>
      <c r="C1524" s="154" t="s">
        <v>328</v>
      </c>
      <c r="D1524" s="138" t="s">
        <v>19</v>
      </c>
      <c r="E1524" s="143">
        <f>(21.5+0.5)/1000</f>
        <v>2.1999999999999999E-2</v>
      </c>
      <c r="F1524" s="163">
        <v>7035.259862374066</v>
      </c>
      <c r="G1524" s="163">
        <f>SUM(E1524*F1524)</f>
        <v>154.77571697222945</v>
      </c>
    </row>
    <row r="1525" spans="1:7">
      <c r="A1525" s="153"/>
      <c r="B1525" s="21" t="s">
        <v>59</v>
      </c>
      <c r="C1525" s="154"/>
      <c r="D1525" s="139"/>
      <c r="E1525" s="144"/>
      <c r="F1525" s="164"/>
      <c r="G1525" s="164"/>
    </row>
    <row r="1526" spans="1:7" ht="25.5">
      <c r="A1526" s="153"/>
      <c r="B1526" s="21" t="s">
        <v>82</v>
      </c>
      <c r="C1526" s="154"/>
      <c r="D1526" s="140"/>
      <c r="E1526" s="145"/>
      <c r="F1526" s="165"/>
      <c r="G1526" s="165"/>
    </row>
    <row r="1527" spans="1:7" ht="17.45" customHeight="1">
      <c r="A1527" s="161">
        <v>7</v>
      </c>
      <c r="B1527" s="28" t="s">
        <v>47</v>
      </c>
      <c r="C1527" s="154" t="s">
        <v>329</v>
      </c>
      <c r="D1527" s="138" t="s">
        <v>19</v>
      </c>
      <c r="E1527" s="143">
        <f>(11.5+0.5)/1000</f>
        <v>1.2E-2</v>
      </c>
      <c r="F1527" s="163">
        <v>5442.320996383768</v>
      </c>
      <c r="G1527" s="163">
        <f>SUM(E1527*F1527)</f>
        <v>65.307851956605219</v>
      </c>
    </row>
    <row r="1528" spans="1:7">
      <c r="A1528" s="171"/>
      <c r="B1528" s="21" t="s">
        <v>60</v>
      </c>
      <c r="C1528" s="154"/>
      <c r="D1528" s="139"/>
      <c r="E1528" s="144"/>
      <c r="F1528" s="164"/>
      <c r="G1528" s="164"/>
    </row>
    <row r="1529" spans="1:7" ht="25.5">
      <c r="A1529" s="162"/>
      <c r="B1529" s="21" t="s">
        <v>80</v>
      </c>
      <c r="C1529" s="154"/>
      <c r="D1529" s="140"/>
      <c r="E1529" s="145"/>
      <c r="F1529" s="165"/>
      <c r="G1529" s="165"/>
    </row>
    <row r="1530" spans="1:7" ht="17.45" customHeight="1">
      <c r="A1530" s="161">
        <v>8</v>
      </c>
      <c r="B1530" s="21" t="s">
        <v>60</v>
      </c>
      <c r="C1530" s="154" t="s">
        <v>462</v>
      </c>
      <c r="D1530" s="138" t="s">
        <v>18</v>
      </c>
      <c r="E1530" s="146">
        <f>(1)/100</f>
        <v>0.01</v>
      </c>
      <c r="F1530" s="163">
        <v>1186.6944761230172</v>
      </c>
      <c r="G1530" s="163">
        <f>SUM(E1530*F1530)</f>
        <v>11.866944761230172</v>
      </c>
    </row>
    <row r="1531" spans="1:7" ht="25.5">
      <c r="A1531" s="171"/>
      <c r="B1531" s="32" t="s">
        <v>20</v>
      </c>
      <c r="C1531" s="154"/>
      <c r="D1531" s="139"/>
      <c r="E1531" s="147"/>
      <c r="F1531" s="164"/>
      <c r="G1531" s="164"/>
    </row>
    <row r="1532" spans="1:7" ht="25.5">
      <c r="A1532" s="162"/>
      <c r="B1532" s="21" t="s">
        <v>80</v>
      </c>
      <c r="C1532" s="154"/>
      <c r="D1532" s="140"/>
      <c r="E1532" s="148"/>
      <c r="F1532" s="165"/>
      <c r="G1532" s="165"/>
    </row>
    <row r="1533" spans="1:7" ht="30">
      <c r="A1533" s="20">
        <v>9</v>
      </c>
      <c r="B1533" s="28" t="s">
        <v>15</v>
      </c>
      <c r="C1533" s="24" t="s">
        <v>14</v>
      </c>
      <c r="D1533" s="29" t="s">
        <v>7</v>
      </c>
      <c r="E1533" s="68">
        <v>2.5</v>
      </c>
      <c r="F1533" s="27">
        <v>10.64505164099787</v>
      </c>
      <c r="G1533" s="27">
        <f>SUM(E1533*F1533)</f>
        <v>26.612629102494676</v>
      </c>
    </row>
    <row r="1534" spans="1:7" ht="45">
      <c r="A1534" s="20">
        <v>10</v>
      </c>
      <c r="B1534" s="28" t="s">
        <v>61</v>
      </c>
      <c r="C1534" s="31" t="s">
        <v>83</v>
      </c>
      <c r="D1534" s="29" t="s">
        <v>7</v>
      </c>
      <c r="E1534" s="68">
        <v>6.5</v>
      </c>
      <c r="F1534" s="27">
        <v>10.64505164099787</v>
      </c>
      <c r="G1534" s="27">
        <f>SUM(E1534*F1534)</f>
        <v>69.192835666486161</v>
      </c>
    </row>
    <row r="1535" spans="1:7">
      <c r="A1535" s="161">
        <v>11</v>
      </c>
      <c r="B1535" s="32" t="s">
        <v>84</v>
      </c>
      <c r="C1535" s="154" t="s">
        <v>85</v>
      </c>
      <c r="D1535" s="149" t="s">
        <v>38</v>
      </c>
      <c r="E1535" s="129">
        <v>0.215</v>
      </c>
      <c r="F1535" s="163">
        <v>820.58566581298635</v>
      </c>
      <c r="G1535" s="163">
        <f>SUM(E1535*F1535)</f>
        <v>176.42591814979207</v>
      </c>
    </row>
    <row r="1536" spans="1:7">
      <c r="A1536" s="171"/>
      <c r="B1536" s="21" t="s">
        <v>86</v>
      </c>
      <c r="C1536" s="154"/>
      <c r="D1536" s="150"/>
      <c r="E1536" s="130"/>
      <c r="F1536" s="164"/>
      <c r="G1536" s="164"/>
    </row>
    <row r="1537" spans="1:7">
      <c r="A1537" s="162"/>
      <c r="B1537" s="21" t="s">
        <v>16</v>
      </c>
      <c r="C1537" s="154"/>
      <c r="D1537" s="151"/>
      <c r="E1537" s="131"/>
      <c r="F1537" s="165"/>
      <c r="G1537" s="165"/>
    </row>
    <row r="1538" spans="1:7">
      <c r="A1538" s="161">
        <v>12</v>
      </c>
      <c r="B1538" s="32" t="s">
        <v>84</v>
      </c>
      <c r="C1538" s="154" t="s">
        <v>463</v>
      </c>
      <c r="D1538" s="126" t="s">
        <v>18</v>
      </c>
      <c r="E1538" s="129">
        <v>5.0000000000000001E-3</v>
      </c>
      <c r="F1538" s="163">
        <v>1029.9154456693343</v>
      </c>
      <c r="G1538" s="163">
        <f>SUM(E1538*F1538)</f>
        <v>5.1495772283466712</v>
      </c>
    </row>
    <row r="1539" spans="1:7">
      <c r="A1539" s="162"/>
      <c r="B1539" s="21" t="s">
        <v>16</v>
      </c>
      <c r="C1539" s="154"/>
      <c r="D1539" s="128"/>
      <c r="E1539" s="131"/>
      <c r="F1539" s="165"/>
      <c r="G1539" s="165"/>
    </row>
    <row r="1540" spans="1:7" ht="15" customHeight="1">
      <c r="A1540" s="161">
        <v>13</v>
      </c>
      <c r="B1540" s="155" t="s">
        <v>87</v>
      </c>
      <c r="C1540" s="156" t="s">
        <v>637</v>
      </c>
      <c r="D1540" s="126" t="s">
        <v>13</v>
      </c>
      <c r="E1540" s="129">
        <v>0.40500000000000003</v>
      </c>
      <c r="F1540" s="163">
        <v>176.46564108392354</v>
      </c>
      <c r="G1540" s="163">
        <f>SUM(E1540*F1540)</f>
        <v>71.468584638989043</v>
      </c>
    </row>
    <row r="1541" spans="1:7">
      <c r="A1541" s="171"/>
      <c r="B1541" s="155"/>
      <c r="C1541" s="156"/>
      <c r="D1541" s="127"/>
      <c r="E1541" s="130"/>
      <c r="F1541" s="164"/>
      <c r="G1541" s="164"/>
    </row>
    <row r="1542" spans="1:7">
      <c r="A1542" s="171"/>
      <c r="B1542" s="155"/>
      <c r="C1542" s="156"/>
      <c r="D1542" s="127"/>
      <c r="E1542" s="130"/>
      <c r="F1542" s="164"/>
      <c r="G1542" s="164"/>
    </row>
    <row r="1543" spans="1:7">
      <c r="A1543" s="162"/>
      <c r="B1543" s="155"/>
      <c r="C1543" s="156"/>
      <c r="D1543" s="128"/>
      <c r="E1543" s="131"/>
      <c r="F1543" s="165"/>
      <c r="G1543" s="165"/>
    </row>
    <row r="1544" spans="1:7" ht="30">
      <c r="A1544" s="86">
        <v>14</v>
      </c>
      <c r="B1544" s="28" t="s">
        <v>49</v>
      </c>
      <c r="C1544" s="24" t="s">
        <v>89</v>
      </c>
      <c r="D1544" s="25" t="s">
        <v>13</v>
      </c>
      <c r="E1544" s="33">
        <v>0.49</v>
      </c>
      <c r="F1544" s="27">
        <v>606.33512887491179</v>
      </c>
      <c r="G1544" s="27">
        <f>SUM(E1544*F1544)</f>
        <v>297.10421314870678</v>
      </c>
    </row>
    <row r="1545" spans="1:7" ht="30">
      <c r="A1545" s="86">
        <v>15</v>
      </c>
      <c r="B1545" s="28" t="s">
        <v>50</v>
      </c>
      <c r="C1545" s="87" t="s">
        <v>464</v>
      </c>
      <c r="D1545" s="52" t="s">
        <v>114</v>
      </c>
      <c r="E1545" s="33">
        <v>0.05</v>
      </c>
      <c r="F1545" s="27">
        <v>16.238080709000208</v>
      </c>
      <c r="G1545" s="27">
        <f t="shared" ref="G1545:G1547" si="65">SUM(E1545*F1545)</f>
        <v>0.81190403545001044</v>
      </c>
    </row>
    <row r="1546" spans="1:7" ht="30">
      <c r="A1546" s="86">
        <v>16</v>
      </c>
      <c r="B1546" s="28" t="s">
        <v>17</v>
      </c>
      <c r="C1546" s="24" t="s">
        <v>465</v>
      </c>
      <c r="D1546" s="50" t="s">
        <v>7</v>
      </c>
      <c r="E1546" s="33">
        <v>0.1</v>
      </c>
      <c r="F1546" s="27">
        <v>42.591217064315131</v>
      </c>
      <c r="G1546" s="27">
        <f t="shared" si="65"/>
        <v>4.2591217064315137</v>
      </c>
    </row>
    <row r="1547" spans="1:7" s="7" customFormat="1" ht="30">
      <c r="A1547" s="34">
        <v>17</v>
      </c>
      <c r="B1547" s="28" t="s">
        <v>592</v>
      </c>
      <c r="C1547" s="31" t="s">
        <v>620</v>
      </c>
      <c r="D1547" s="29" t="s">
        <v>9</v>
      </c>
      <c r="E1547" s="56">
        <f>E1512*0.06*1.03*0.001</f>
        <v>5.5619999999999992E-3</v>
      </c>
      <c r="F1547" s="35">
        <v>259.32765870510798</v>
      </c>
      <c r="G1547" s="35">
        <f t="shared" si="65"/>
        <v>1.4423804377178104</v>
      </c>
    </row>
    <row r="1548" spans="1:7">
      <c r="A1548" s="20"/>
      <c r="B1548" s="21"/>
      <c r="C1548" s="18" t="s">
        <v>62</v>
      </c>
      <c r="D1548" s="1"/>
      <c r="E1548" s="22"/>
      <c r="F1548" s="27"/>
      <c r="G1548" s="27"/>
    </row>
    <row r="1549" spans="1:7" ht="45">
      <c r="A1549" s="20">
        <v>1</v>
      </c>
      <c r="B1549" s="21" t="s">
        <v>217</v>
      </c>
      <c r="C1549" s="83" t="s">
        <v>466</v>
      </c>
      <c r="D1549" s="29" t="s">
        <v>21</v>
      </c>
      <c r="E1549" s="41">
        <v>2</v>
      </c>
      <c r="F1549" s="27">
        <v>2.2094603831345645</v>
      </c>
      <c r="G1549" s="27">
        <f>SUM(E1549*F1549)</f>
        <v>4.418920766269129</v>
      </c>
    </row>
    <row r="1550" spans="1:7" ht="25.5">
      <c r="A1550" s="161">
        <v>2</v>
      </c>
      <c r="B1550" s="21" t="s">
        <v>467</v>
      </c>
      <c r="C1550" s="196" t="s">
        <v>591</v>
      </c>
      <c r="D1550" s="138" t="s">
        <v>8</v>
      </c>
      <c r="E1550" s="198">
        <v>2</v>
      </c>
      <c r="F1550" s="163">
        <v>0.44913892318236764</v>
      </c>
      <c r="G1550" s="163">
        <f>SUM(E1550*F1550)</f>
        <v>0.89827784636473529</v>
      </c>
    </row>
    <row r="1551" spans="1:7">
      <c r="A1551" s="162"/>
      <c r="B1551" s="21" t="s">
        <v>428</v>
      </c>
      <c r="C1551" s="197"/>
      <c r="D1551" s="140"/>
      <c r="E1551" s="199"/>
      <c r="F1551" s="165"/>
      <c r="G1551" s="165"/>
    </row>
    <row r="1552" spans="1:7" ht="30">
      <c r="A1552" s="20">
        <v>3</v>
      </c>
      <c r="B1552" s="21" t="s">
        <v>217</v>
      </c>
      <c r="C1552" s="84" t="s">
        <v>468</v>
      </c>
      <c r="D1552" s="29" t="s">
        <v>21</v>
      </c>
      <c r="E1552" s="41">
        <v>1</v>
      </c>
      <c r="F1552" s="27">
        <v>2.2094603831345645</v>
      </c>
      <c r="G1552" s="27">
        <f>SUM(E1552*F1552)</f>
        <v>2.2094603831345645</v>
      </c>
    </row>
    <row r="1553" spans="1:7" ht="30">
      <c r="A1553" s="29">
        <v>4</v>
      </c>
      <c r="B1553" s="21" t="s">
        <v>65</v>
      </c>
      <c r="C1553" s="38" t="s">
        <v>159</v>
      </c>
      <c r="D1553" s="29" t="s">
        <v>8</v>
      </c>
      <c r="E1553" s="30">
        <v>8</v>
      </c>
      <c r="F1553" s="27">
        <v>3.0658451281403614</v>
      </c>
      <c r="G1553" s="27">
        <f>SUM(E1553*F1553)</f>
        <v>24.526761025122891</v>
      </c>
    </row>
    <row r="1554" spans="1:7" ht="45">
      <c r="A1554" s="29">
        <v>5</v>
      </c>
      <c r="B1554" s="21" t="s">
        <v>160</v>
      </c>
      <c r="C1554" s="38" t="s">
        <v>353</v>
      </c>
      <c r="D1554" s="29" t="s">
        <v>8</v>
      </c>
      <c r="E1554" s="30">
        <v>33</v>
      </c>
      <c r="F1554" s="27">
        <v>1.2564032585489271</v>
      </c>
      <c r="G1554" s="27">
        <f t="shared" ref="G1554:G1566" si="66">SUM(E1554*F1554)</f>
        <v>41.461307532114596</v>
      </c>
    </row>
    <row r="1555" spans="1:7" ht="30">
      <c r="A1555" s="29">
        <v>6</v>
      </c>
      <c r="B1555" s="21" t="s">
        <v>394</v>
      </c>
      <c r="C1555" s="38" t="s">
        <v>67</v>
      </c>
      <c r="D1555" s="29" t="s">
        <v>6</v>
      </c>
      <c r="E1555" s="41">
        <v>1</v>
      </c>
      <c r="F1555" s="27">
        <v>38.916234578598456</v>
      </c>
      <c r="G1555" s="27">
        <f t="shared" si="66"/>
        <v>38.916234578598456</v>
      </c>
    </row>
    <row r="1556" spans="1:7" ht="30">
      <c r="A1556" s="29">
        <v>7</v>
      </c>
      <c r="B1556" s="21" t="s">
        <v>69</v>
      </c>
      <c r="C1556" s="24" t="s">
        <v>165</v>
      </c>
      <c r="D1556" s="34" t="s">
        <v>6</v>
      </c>
      <c r="E1556" s="42">
        <v>2</v>
      </c>
      <c r="F1556" s="27">
        <v>9.053142326978536</v>
      </c>
      <c r="G1556" s="27">
        <f t="shared" si="66"/>
        <v>18.106284653957072</v>
      </c>
    </row>
    <row r="1557" spans="1:7" ht="30">
      <c r="A1557" s="29">
        <v>8</v>
      </c>
      <c r="B1557" s="39" t="s">
        <v>70</v>
      </c>
      <c r="C1557" s="24" t="s">
        <v>395</v>
      </c>
      <c r="D1557" s="25" t="s">
        <v>55</v>
      </c>
      <c r="E1557" s="34">
        <v>0.1</v>
      </c>
      <c r="F1557" s="27">
        <v>190.79421576477532</v>
      </c>
      <c r="G1557" s="27">
        <f t="shared" si="66"/>
        <v>19.079421576477532</v>
      </c>
    </row>
    <row r="1558" spans="1:7" ht="30">
      <c r="A1558" s="29">
        <v>9</v>
      </c>
      <c r="B1558" s="39" t="s">
        <v>33</v>
      </c>
      <c r="C1558" s="38" t="s">
        <v>469</v>
      </c>
      <c r="D1558" s="29" t="s">
        <v>9</v>
      </c>
      <c r="E1558" s="34">
        <v>2E-3</v>
      </c>
      <c r="F1558" s="27">
        <v>2118.3091592585915</v>
      </c>
      <c r="G1558" s="27">
        <f t="shared" si="66"/>
        <v>4.2366183185171833</v>
      </c>
    </row>
    <row r="1559" spans="1:7" ht="30">
      <c r="A1559" s="29">
        <v>10</v>
      </c>
      <c r="B1559" s="39" t="s">
        <v>70</v>
      </c>
      <c r="C1559" s="38" t="s">
        <v>470</v>
      </c>
      <c r="D1559" s="25" t="s">
        <v>55</v>
      </c>
      <c r="E1559" s="30">
        <v>0.1</v>
      </c>
      <c r="F1559" s="27">
        <v>183.42894581685974</v>
      </c>
      <c r="G1559" s="27">
        <f t="shared" si="66"/>
        <v>18.342894581685975</v>
      </c>
    </row>
    <row r="1560" spans="1:7" ht="45">
      <c r="A1560" s="29">
        <v>11</v>
      </c>
      <c r="B1560" s="21" t="s">
        <v>471</v>
      </c>
      <c r="C1560" s="24" t="s">
        <v>472</v>
      </c>
      <c r="D1560" s="88" t="s">
        <v>8</v>
      </c>
      <c r="E1560" s="89">
        <v>2</v>
      </c>
      <c r="F1560" s="27">
        <v>1.0633011372609757</v>
      </c>
      <c r="G1560" s="27">
        <f t="shared" si="66"/>
        <v>2.1266022745219515</v>
      </c>
    </row>
    <row r="1561" spans="1:7" ht="17.25">
      <c r="A1561" s="29">
        <v>12</v>
      </c>
      <c r="B1561" s="39" t="s">
        <v>11</v>
      </c>
      <c r="C1561" s="24" t="s">
        <v>473</v>
      </c>
      <c r="D1561" s="88" t="s">
        <v>51</v>
      </c>
      <c r="E1561" s="90">
        <v>1.5</v>
      </c>
      <c r="F1561" s="27">
        <v>0.14730539895831085</v>
      </c>
      <c r="G1561" s="27">
        <f t="shared" si="66"/>
        <v>0.22095809843746628</v>
      </c>
    </row>
    <row r="1562" spans="1:7" ht="45">
      <c r="A1562" s="29">
        <v>13</v>
      </c>
      <c r="B1562" s="39" t="s">
        <v>11</v>
      </c>
      <c r="C1562" s="38" t="s">
        <v>107</v>
      </c>
      <c r="D1562" s="29" t="s">
        <v>23</v>
      </c>
      <c r="E1562" s="62">
        <v>39</v>
      </c>
      <c r="F1562" s="27">
        <v>0.22095809843746628</v>
      </c>
      <c r="G1562" s="27">
        <f t="shared" si="66"/>
        <v>8.6173658390611845</v>
      </c>
    </row>
    <row r="1563" spans="1:7" ht="45">
      <c r="A1563" s="64">
        <v>14</v>
      </c>
      <c r="B1563" s="21" t="s">
        <v>71</v>
      </c>
      <c r="C1563" s="44" t="s">
        <v>182</v>
      </c>
      <c r="D1563" s="25" t="s">
        <v>9</v>
      </c>
      <c r="E1563" s="45">
        <v>4.7999999999999996E-3</v>
      </c>
      <c r="F1563" s="27">
        <v>886.36765436828591</v>
      </c>
      <c r="G1563" s="27">
        <f t="shared" si="66"/>
        <v>4.2545647409677718</v>
      </c>
    </row>
    <row r="1564" spans="1:7" ht="45">
      <c r="A1564" s="29">
        <v>15</v>
      </c>
      <c r="B1564" s="21" t="s">
        <v>24</v>
      </c>
      <c r="C1564" s="46" t="s">
        <v>207</v>
      </c>
      <c r="D1564" s="29" t="s">
        <v>13</v>
      </c>
      <c r="E1564" s="47">
        <f>0.7/100</f>
        <v>6.9999999999999993E-3</v>
      </c>
      <c r="F1564" s="27">
        <v>106.3677804367268</v>
      </c>
      <c r="G1564" s="27">
        <f t="shared" si="66"/>
        <v>0.74457446305708752</v>
      </c>
    </row>
    <row r="1565" spans="1:7" ht="47.25">
      <c r="A1565" s="29">
        <v>16</v>
      </c>
      <c r="B1565" s="21" t="s">
        <v>208</v>
      </c>
      <c r="C1565" s="38" t="s">
        <v>479</v>
      </c>
      <c r="D1565" s="29" t="s">
        <v>23</v>
      </c>
      <c r="E1565" s="30">
        <v>4</v>
      </c>
      <c r="F1565" s="27">
        <v>0.70442102632426495</v>
      </c>
      <c r="G1565" s="27">
        <f t="shared" si="66"/>
        <v>2.8176841052970598</v>
      </c>
    </row>
    <row r="1566" spans="1:7" ht="45">
      <c r="A1566" s="29">
        <v>17</v>
      </c>
      <c r="B1566" s="21" t="s">
        <v>74</v>
      </c>
      <c r="C1566" s="38" t="s">
        <v>398</v>
      </c>
      <c r="D1566" s="29" t="s">
        <v>10</v>
      </c>
      <c r="E1566" s="47">
        <v>4.1000000000000002E-2</v>
      </c>
      <c r="F1566" s="27">
        <v>109.22062401890945</v>
      </c>
      <c r="G1566" s="27">
        <f t="shared" si="66"/>
        <v>4.4780455847752876</v>
      </c>
    </row>
    <row r="1567" spans="1:7">
      <c r="A1567" s="77"/>
      <c r="B1567" s="49"/>
      <c r="C1567" s="18" t="s">
        <v>168</v>
      </c>
      <c r="D1567" s="77"/>
      <c r="E1567" s="77"/>
      <c r="F1567" s="27"/>
      <c r="G1567" s="27"/>
    </row>
    <row r="1568" spans="1:7" ht="30">
      <c r="A1568" s="34">
        <v>1</v>
      </c>
      <c r="B1568" s="28" t="s">
        <v>17</v>
      </c>
      <c r="C1568" s="24" t="s">
        <v>29</v>
      </c>
      <c r="D1568" s="50" t="s">
        <v>7</v>
      </c>
      <c r="E1568" s="33">
        <v>0.3</v>
      </c>
      <c r="F1568" s="27">
        <v>40.713073227596681</v>
      </c>
      <c r="G1568" s="27">
        <f>SUM(E1568*F1568)</f>
        <v>12.213921968279005</v>
      </c>
    </row>
    <row r="1569" spans="1:7" ht="30">
      <c r="A1569" s="34">
        <v>2</v>
      </c>
      <c r="B1569" s="39" t="s">
        <v>32</v>
      </c>
      <c r="C1569" s="44" t="s">
        <v>75</v>
      </c>
      <c r="D1569" s="50" t="s">
        <v>7</v>
      </c>
      <c r="E1569" s="33">
        <v>0.8</v>
      </c>
      <c r="F1569" s="27">
        <v>55.919694199463713</v>
      </c>
      <c r="G1569" s="27">
        <f t="shared" ref="G1569:G1577" si="67">SUM(E1569*F1569)</f>
        <v>44.735755359570973</v>
      </c>
    </row>
    <row r="1570" spans="1:7" ht="30">
      <c r="A1570" s="34">
        <v>3</v>
      </c>
      <c r="B1570" s="21" t="s">
        <v>11</v>
      </c>
      <c r="C1570" s="24" t="s">
        <v>76</v>
      </c>
      <c r="D1570" s="50" t="s">
        <v>6</v>
      </c>
      <c r="E1570" s="42">
        <v>1</v>
      </c>
      <c r="F1570" s="27">
        <v>41.24551170832703</v>
      </c>
      <c r="G1570" s="27">
        <f t="shared" si="67"/>
        <v>41.24551170832703</v>
      </c>
    </row>
    <row r="1571" spans="1:7" ht="45">
      <c r="A1571" s="34">
        <v>4</v>
      </c>
      <c r="B1571" s="21" t="s">
        <v>11</v>
      </c>
      <c r="C1571" s="58" t="s">
        <v>169</v>
      </c>
      <c r="D1571" s="50" t="s">
        <v>6</v>
      </c>
      <c r="E1571" s="42">
        <v>1</v>
      </c>
      <c r="F1571" s="27">
        <v>28.238444980308188</v>
      </c>
      <c r="G1571" s="27">
        <f t="shared" si="67"/>
        <v>28.238444980308188</v>
      </c>
    </row>
    <row r="1572" spans="1:7" ht="45">
      <c r="A1572" s="34">
        <v>5</v>
      </c>
      <c r="B1572" s="21" t="s">
        <v>11</v>
      </c>
      <c r="C1572" s="58" t="s">
        <v>170</v>
      </c>
      <c r="D1572" s="50" t="s">
        <v>6</v>
      </c>
      <c r="E1572" s="42">
        <v>1</v>
      </c>
      <c r="F1572" s="27">
        <v>29.461079791662169</v>
      </c>
      <c r="G1572" s="27">
        <f t="shared" si="67"/>
        <v>29.461079791662169</v>
      </c>
    </row>
    <row r="1573" spans="1:7" ht="30">
      <c r="A1573" s="34">
        <v>6</v>
      </c>
      <c r="B1573" s="21" t="s">
        <v>11</v>
      </c>
      <c r="C1573" s="58" t="s">
        <v>171</v>
      </c>
      <c r="D1573" s="50" t="s">
        <v>6</v>
      </c>
      <c r="E1573" s="42">
        <v>1</v>
      </c>
      <c r="F1573" s="27">
        <v>121.11449902352317</v>
      </c>
      <c r="G1573" s="27">
        <f t="shared" si="67"/>
        <v>121.11449902352317</v>
      </c>
    </row>
    <row r="1574" spans="1:7" ht="30">
      <c r="A1574" s="34">
        <v>7</v>
      </c>
      <c r="B1574" s="28" t="s">
        <v>27</v>
      </c>
      <c r="C1574" s="44" t="s">
        <v>142</v>
      </c>
      <c r="D1574" s="34" t="s">
        <v>9</v>
      </c>
      <c r="E1574" s="45">
        <v>1.72E-2</v>
      </c>
      <c r="F1574" s="27">
        <v>812.96067289764358</v>
      </c>
      <c r="G1574" s="27">
        <f t="shared" si="67"/>
        <v>13.98292357383947</v>
      </c>
    </row>
    <row r="1575" spans="1:7" ht="25.5">
      <c r="A1575" s="34">
        <v>8</v>
      </c>
      <c r="B1575" s="59" t="s">
        <v>143</v>
      </c>
      <c r="C1575" s="24" t="s">
        <v>30</v>
      </c>
      <c r="D1575" s="34" t="s">
        <v>9</v>
      </c>
      <c r="E1575" s="45">
        <v>2.3199999999999998E-2</v>
      </c>
      <c r="F1575" s="27">
        <v>810.17969427070966</v>
      </c>
      <c r="G1575" s="27">
        <f t="shared" si="67"/>
        <v>18.796168907080464</v>
      </c>
    </row>
    <row r="1576" spans="1:7" ht="25.5">
      <c r="A1576" s="34">
        <v>9</v>
      </c>
      <c r="B1576" s="21" t="s">
        <v>26</v>
      </c>
      <c r="C1576" s="58" t="s">
        <v>31</v>
      </c>
      <c r="D1576" s="25" t="s">
        <v>13</v>
      </c>
      <c r="E1576" s="61">
        <f>0.1/100</f>
        <v>1E-3</v>
      </c>
      <c r="F1576" s="27">
        <v>205.6839946550501</v>
      </c>
      <c r="G1576" s="27">
        <f t="shared" si="67"/>
        <v>0.20568399465505011</v>
      </c>
    </row>
    <row r="1577" spans="1:7" ht="30">
      <c r="A1577" s="34">
        <v>10</v>
      </c>
      <c r="B1577" s="57" t="s">
        <v>144</v>
      </c>
      <c r="C1577" s="44" t="s">
        <v>40</v>
      </c>
      <c r="D1577" s="34" t="s">
        <v>9</v>
      </c>
      <c r="E1577" s="45">
        <v>4.0399999999999998E-2</v>
      </c>
      <c r="F1577" s="27">
        <v>9.3692870391828116</v>
      </c>
      <c r="G1577" s="27">
        <f t="shared" si="67"/>
        <v>0.37851919638298559</v>
      </c>
    </row>
    <row r="1578" spans="1:7" ht="18">
      <c r="A1578" s="16"/>
      <c r="B1578" s="17"/>
      <c r="C1578" s="18" t="s">
        <v>483</v>
      </c>
      <c r="D1578" s="16"/>
      <c r="E1578" s="16"/>
      <c r="F1578" s="16"/>
      <c r="G1578" s="19"/>
    </row>
    <row r="1579" spans="1:7">
      <c r="A1579" s="17"/>
      <c r="B1579" s="17"/>
      <c r="C1579" s="18" t="s">
        <v>56</v>
      </c>
      <c r="D1579" s="17"/>
      <c r="E1579" s="17"/>
      <c r="F1579" s="27"/>
      <c r="G1579" s="27"/>
    </row>
    <row r="1580" spans="1:7" ht="25.5">
      <c r="A1580" s="20">
        <v>1</v>
      </c>
      <c r="B1580" s="21" t="s">
        <v>45</v>
      </c>
      <c r="C1580" s="24" t="s">
        <v>78</v>
      </c>
      <c r="D1580" s="25" t="s">
        <v>57</v>
      </c>
      <c r="E1580" s="26">
        <v>90</v>
      </c>
      <c r="F1580" s="27">
        <v>0.42932480293630632</v>
      </c>
      <c r="G1580" s="27">
        <f>SUM(E1580*F1580)</f>
        <v>38.639232264267569</v>
      </c>
    </row>
    <row r="1581" spans="1:7" ht="17.45" customHeight="1">
      <c r="A1581" s="153">
        <v>2</v>
      </c>
      <c r="B1581" s="21" t="s">
        <v>46</v>
      </c>
      <c r="C1581" s="154" t="s">
        <v>326</v>
      </c>
      <c r="D1581" s="126" t="s">
        <v>19</v>
      </c>
      <c r="E1581" s="132">
        <v>4.4999999999999997E-3</v>
      </c>
      <c r="F1581" s="163">
        <v>7047.9490176033732</v>
      </c>
      <c r="G1581" s="163">
        <f>SUM(E1581*F1581)</f>
        <v>31.715770579215178</v>
      </c>
    </row>
    <row r="1582" spans="1:7">
      <c r="A1582" s="153"/>
      <c r="B1582" s="28" t="s">
        <v>47</v>
      </c>
      <c r="C1582" s="154"/>
      <c r="D1582" s="127"/>
      <c r="E1582" s="133"/>
      <c r="F1582" s="164"/>
      <c r="G1582" s="164"/>
    </row>
    <row r="1583" spans="1:7" ht="25.5">
      <c r="A1583" s="153"/>
      <c r="B1583" s="21" t="s">
        <v>80</v>
      </c>
      <c r="C1583" s="154"/>
      <c r="D1583" s="128"/>
      <c r="E1583" s="134"/>
      <c r="F1583" s="165"/>
      <c r="G1583" s="165"/>
    </row>
    <row r="1584" spans="1:7" ht="17.45" customHeight="1">
      <c r="A1584" s="161">
        <v>3</v>
      </c>
      <c r="B1584" s="21" t="s">
        <v>46</v>
      </c>
      <c r="C1584" s="154" t="s">
        <v>460</v>
      </c>
      <c r="D1584" s="126" t="s">
        <v>18</v>
      </c>
      <c r="E1584" s="129">
        <f>0.1/100</f>
        <v>1E-3</v>
      </c>
      <c r="F1584" s="163">
        <v>1127.6041591212725</v>
      </c>
      <c r="G1584" s="163">
        <f>SUM(E1584*F1584)</f>
        <v>1.1276041591212724</v>
      </c>
    </row>
    <row r="1585" spans="1:7" ht="25.5">
      <c r="A1585" s="171"/>
      <c r="B1585" s="32" t="s">
        <v>20</v>
      </c>
      <c r="C1585" s="154"/>
      <c r="D1585" s="127"/>
      <c r="E1585" s="130"/>
      <c r="F1585" s="164"/>
      <c r="G1585" s="164"/>
    </row>
    <row r="1586" spans="1:7" ht="25.5">
      <c r="A1586" s="162"/>
      <c r="B1586" s="21" t="s">
        <v>80</v>
      </c>
      <c r="C1586" s="154"/>
      <c r="D1586" s="128"/>
      <c r="E1586" s="131"/>
      <c r="F1586" s="165"/>
      <c r="G1586" s="165"/>
    </row>
    <row r="1587" spans="1:7" ht="17.45" customHeight="1">
      <c r="A1587" s="161">
        <v>4</v>
      </c>
      <c r="B1587" s="32" t="s">
        <v>224</v>
      </c>
      <c r="C1587" s="201" t="s">
        <v>461</v>
      </c>
      <c r="D1587" s="126" t="s">
        <v>7</v>
      </c>
      <c r="E1587" s="135">
        <v>0.1</v>
      </c>
      <c r="F1587" s="163">
        <v>35.432173956797932</v>
      </c>
      <c r="G1587" s="163">
        <f>SUM(E1587*F1587)</f>
        <v>3.5432173956797932</v>
      </c>
    </row>
    <row r="1588" spans="1:7" ht="25.5">
      <c r="A1588" s="171"/>
      <c r="B1588" s="32" t="s">
        <v>20</v>
      </c>
      <c r="C1588" s="202"/>
      <c r="D1588" s="127"/>
      <c r="E1588" s="136"/>
      <c r="F1588" s="164"/>
      <c r="G1588" s="164"/>
    </row>
    <row r="1589" spans="1:7" ht="25.5">
      <c r="A1589" s="162"/>
      <c r="B1589" s="21" t="s">
        <v>225</v>
      </c>
      <c r="C1589" s="203"/>
      <c r="D1589" s="128"/>
      <c r="E1589" s="137"/>
      <c r="F1589" s="165"/>
      <c r="G1589" s="165"/>
    </row>
    <row r="1590" spans="1:7" ht="17.45" customHeight="1">
      <c r="A1590" s="153">
        <v>5</v>
      </c>
      <c r="B1590" s="28" t="s">
        <v>52</v>
      </c>
      <c r="C1590" s="154" t="s">
        <v>327</v>
      </c>
      <c r="D1590" s="138" t="s">
        <v>19</v>
      </c>
      <c r="E1590" s="141">
        <v>2E-3</v>
      </c>
      <c r="F1590" s="163">
        <v>6707.1030243451542</v>
      </c>
      <c r="G1590" s="163">
        <f>SUM(E1590*F1590)</f>
        <v>13.414206048690309</v>
      </c>
    </row>
    <row r="1591" spans="1:7" ht="25.5">
      <c r="A1591" s="153"/>
      <c r="B1591" s="21" t="s">
        <v>81</v>
      </c>
      <c r="C1591" s="154"/>
      <c r="D1591" s="140"/>
      <c r="E1591" s="142"/>
      <c r="F1591" s="165"/>
      <c r="G1591" s="165"/>
    </row>
    <row r="1592" spans="1:7" ht="17.45" customHeight="1">
      <c r="A1592" s="153">
        <v>6</v>
      </c>
      <c r="B1592" s="28" t="s">
        <v>53</v>
      </c>
      <c r="C1592" s="154" t="s">
        <v>328</v>
      </c>
      <c r="D1592" s="138" t="s">
        <v>19</v>
      </c>
      <c r="E1592" s="143">
        <f>(21.5+0.5)/1000</f>
        <v>2.1999999999999999E-2</v>
      </c>
      <c r="F1592" s="163">
        <v>7035.259862374066</v>
      </c>
      <c r="G1592" s="163">
        <f>SUM(E1592*F1592)</f>
        <v>154.77571697222945</v>
      </c>
    </row>
    <row r="1593" spans="1:7">
      <c r="A1593" s="153"/>
      <c r="B1593" s="21" t="s">
        <v>59</v>
      </c>
      <c r="C1593" s="154"/>
      <c r="D1593" s="139"/>
      <c r="E1593" s="144"/>
      <c r="F1593" s="164"/>
      <c r="G1593" s="164"/>
    </row>
    <row r="1594" spans="1:7" ht="25.5">
      <c r="A1594" s="153"/>
      <c r="B1594" s="21" t="s">
        <v>82</v>
      </c>
      <c r="C1594" s="154"/>
      <c r="D1594" s="140"/>
      <c r="E1594" s="145"/>
      <c r="F1594" s="165"/>
      <c r="G1594" s="165"/>
    </row>
    <row r="1595" spans="1:7" ht="17.45" customHeight="1">
      <c r="A1595" s="161">
        <v>7</v>
      </c>
      <c r="B1595" s="28" t="s">
        <v>47</v>
      </c>
      <c r="C1595" s="154" t="s">
        <v>329</v>
      </c>
      <c r="D1595" s="138" t="s">
        <v>19</v>
      </c>
      <c r="E1595" s="143">
        <f>(11.5+0.5)/1000</f>
        <v>1.2E-2</v>
      </c>
      <c r="F1595" s="163">
        <v>5442.320996383768</v>
      </c>
      <c r="G1595" s="163">
        <f>SUM(E1595*F1595)</f>
        <v>65.307851956605219</v>
      </c>
    </row>
    <row r="1596" spans="1:7">
      <c r="A1596" s="171"/>
      <c r="B1596" s="21" t="s">
        <v>60</v>
      </c>
      <c r="C1596" s="154"/>
      <c r="D1596" s="139"/>
      <c r="E1596" s="144"/>
      <c r="F1596" s="164"/>
      <c r="G1596" s="164"/>
    </row>
    <row r="1597" spans="1:7" ht="25.5">
      <c r="A1597" s="162"/>
      <c r="B1597" s="21" t="s">
        <v>80</v>
      </c>
      <c r="C1597" s="154"/>
      <c r="D1597" s="140"/>
      <c r="E1597" s="145"/>
      <c r="F1597" s="165"/>
      <c r="G1597" s="165"/>
    </row>
    <row r="1598" spans="1:7" ht="17.45" customHeight="1">
      <c r="A1598" s="161">
        <v>8</v>
      </c>
      <c r="B1598" s="21" t="s">
        <v>60</v>
      </c>
      <c r="C1598" s="154" t="s">
        <v>462</v>
      </c>
      <c r="D1598" s="138" t="s">
        <v>18</v>
      </c>
      <c r="E1598" s="146">
        <f>(1)/100</f>
        <v>0.01</v>
      </c>
      <c r="F1598" s="191">
        <v>1186.6944761230172</v>
      </c>
      <c r="G1598" s="163">
        <f>SUM(E1598*F1598)</f>
        <v>11.866944761230172</v>
      </c>
    </row>
    <row r="1599" spans="1:7" ht="25.5">
      <c r="A1599" s="171"/>
      <c r="B1599" s="32" t="s">
        <v>20</v>
      </c>
      <c r="C1599" s="154"/>
      <c r="D1599" s="139"/>
      <c r="E1599" s="147"/>
      <c r="F1599" s="192"/>
      <c r="G1599" s="164"/>
    </row>
    <row r="1600" spans="1:7" ht="25.5">
      <c r="A1600" s="162"/>
      <c r="B1600" s="21" t="s">
        <v>80</v>
      </c>
      <c r="C1600" s="154"/>
      <c r="D1600" s="140"/>
      <c r="E1600" s="148"/>
      <c r="F1600" s="193"/>
      <c r="G1600" s="165"/>
    </row>
    <row r="1601" spans="1:7" ht="30">
      <c r="A1601" s="20">
        <v>9</v>
      </c>
      <c r="B1601" s="28" t="s">
        <v>15</v>
      </c>
      <c r="C1601" s="24" t="s">
        <v>14</v>
      </c>
      <c r="D1601" s="29" t="s">
        <v>7</v>
      </c>
      <c r="E1601" s="68">
        <v>2.5</v>
      </c>
      <c r="F1601" s="27">
        <v>10.64505164099787</v>
      </c>
      <c r="G1601" s="27">
        <f>SUM(E1601*F1601)</f>
        <v>26.612629102494676</v>
      </c>
    </row>
    <row r="1602" spans="1:7" ht="45">
      <c r="A1602" s="20">
        <v>10</v>
      </c>
      <c r="B1602" s="28" t="s">
        <v>61</v>
      </c>
      <c r="C1602" s="31" t="s">
        <v>83</v>
      </c>
      <c r="D1602" s="29" t="s">
        <v>7</v>
      </c>
      <c r="E1602" s="68">
        <v>6.5</v>
      </c>
      <c r="F1602" s="27">
        <v>10.64505164099787</v>
      </c>
      <c r="G1602" s="27">
        <f>SUM(E1602*F1602)</f>
        <v>69.192835666486161</v>
      </c>
    </row>
    <row r="1603" spans="1:7">
      <c r="A1603" s="161">
        <v>11</v>
      </c>
      <c r="B1603" s="32" t="s">
        <v>84</v>
      </c>
      <c r="C1603" s="154" t="s">
        <v>85</v>
      </c>
      <c r="D1603" s="149" t="s">
        <v>38</v>
      </c>
      <c r="E1603" s="129">
        <v>0.215</v>
      </c>
      <c r="F1603" s="163">
        <v>820.58566581298635</v>
      </c>
      <c r="G1603" s="163">
        <f>SUM(E1603*F1603)</f>
        <v>176.42591814979207</v>
      </c>
    </row>
    <row r="1604" spans="1:7">
      <c r="A1604" s="171"/>
      <c r="B1604" s="21" t="s">
        <v>86</v>
      </c>
      <c r="C1604" s="154"/>
      <c r="D1604" s="150"/>
      <c r="E1604" s="130"/>
      <c r="F1604" s="164"/>
      <c r="G1604" s="164"/>
    </row>
    <row r="1605" spans="1:7">
      <c r="A1605" s="162"/>
      <c r="B1605" s="21" t="s">
        <v>16</v>
      </c>
      <c r="C1605" s="154"/>
      <c r="D1605" s="151"/>
      <c r="E1605" s="131"/>
      <c r="F1605" s="165"/>
      <c r="G1605" s="165"/>
    </row>
    <row r="1606" spans="1:7">
      <c r="A1606" s="161">
        <v>12</v>
      </c>
      <c r="B1606" s="32" t="s">
        <v>84</v>
      </c>
      <c r="C1606" s="154" t="s">
        <v>463</v>
      </c>
      <c r="D1606" s="149" t="s">
        <v>38</v>
      </c>
      <c r="E1606" s="129">
        <v>5.0000000000000001E-3</v>
      </c>
      <c r="F1606" s="163">
        <v>1029.9154456693343</v>
      </c>
      <c r="G1606" s="163">
        <f>SUM(E1606*F1606)</f>
        <v>5.1495772283466712</v>
      </c>
    </row>
    <row r="1607" spans="1:7">
      <c r="A1607" s="162"/>
      <c r="B1607" s="21" t="s">
        <v>16</v>
      </c>
      <c r="C1607" s="154"/>
      <c r="D1607" s="151"/>
      <c r="E1607" s="131"/>
      <c r="F1607" s="165"/>
      <c r="G1607" s="165"/>
    </row>
    <row r="1608" spans="1:7" ht="15" customHeight="1">
      <c r="A1608" s="161">
        <v>13</v>
      </c>
      <c r="B1608" s="155" t="s">
        <v>87</v>
      </c>
      <c r="C1608" s="156" t="s">
        <v>637</v>
      </c>
      <c r="D1608" s="126" t="s">
        <v>13</v>
      </c>
      <c r="E1608" s="129">
        <v>0.40500000000000003</v>
      </c>
      <c r="F1608" s="163">
        <v>176.46564108392354</v>
      </c>
      <c r="G1608" s="163">
        <f>SUM(E1608*F1608)</f>
        <v>71.468584638989043</v>
      </c>
    </row>
    <row r="1609" spans="1:7">
      <c r="A1609" s="171"/>
      <c r="B1609" s="155"/>
      <c r="C1609" s="156"/>
      <c r="D1609" s="127"/>
      <c r="E1609" s="130"/>
      <c r="F1609" s="164"/>
      <c r="G1609" s="164"/>
    </row>
    <row r="1610" spans="1:7">
      <c r="A1610" s="171"/>
      <c r="B1610" s="155"/>
      <c r="C1610" s="156"/>
      <c r="D1610" s="127"/>
      <c r="E1610" s="130"/>
      <c r="F1610" s="164"/>
      <c r="G1610" s="164"/>
    </row>
    <row r="1611" spans="1:7">
      <c r="A1611" s="162"/>
      <c r="B1611" s="155"/>
      <c r="C1611" s="156"/>
      <c r="D1611" s="128"/>
      <c r="E1611" s="131"/>
      <c r="F1611" s="165"/>
      <c r="G1611" s="165"/>
    </row>
    <row r="1612" spans="1:7" ht="30">
      <c r="A1612" s="86">
        <v>14</v>
      </c>
      <c r="B1612" s="28" t="s">
        <v>49</v>
      </c>
      <c r="C1612" s="24" t="s">
        <v>89</v>
      </c>
      <c r="D1612" s="25" t="s">
        <v>13</v>
      </c>
      <c r="E1612" s="33">
        <v>0.49</v>
      </c>
      <c r="F1612" s="27">
        <v>606.33512887491179</v>
      </c>
      <c r="G1612" s="27">
        <f>SUM(E1612*F1612)</f>
        <v>297.10421314870678</v>
      </c>
    </row>
    <row r="1613" spans="1:7" ht="30">
      <c r="A1613" s="86">
        <v>15</v>
      </c>
      <c r="B1613" s="28" t="s">
        <v>50</v>
      </c>
      <c r="C1613" s="87" t="s">
        <v>464</v>
      </c>
      <c r="D1613" s="52" t="s">
        <v>114</v>
      </c>
      <c r="E1613" s="33">
        <v>0.05</v>
      </c>
      <c r="F1613" s="27">
        <v>16.238080709000208</v>
      </c>
      <c r="G1613" s="27">
        <f t="shared" ref="G1613:G1617" si="68">SUM(E1613*F1613)</f>
        <v>0.81190403545001044</v>
      </c>
    </row>
    <row r="1614" spans="1:7" ht="30">
      <c r="A1614" s="86">
        <v>16</v>
      </c>
      <c r="B1614" s="28" t="s">
        <v>17</v>
      </c>
      <c r="C1614" s="24" t="s">
        <v>465</v>
      </c>
      <c r="D1614" s="50" t="s">
        <v>7</v>
      </c>
      <c r="E1614" s="33">
        <v>0.1</v>
      </c>
      <c r="F1614" s="27">
        <v>42.591217064315131</v>
      </c>
      <c r="G1614" s="27">
        <f t="shared" si="68"/>
        <v>4.2591217064315137</v>
      </c>
    </row>
    <row r="1615" spans="1:7" s="7" customFormat="1" ht="30">
      <c r="A1615" s="34">
        <v>17</v>
      </c>
      <c r="B1615" s="28" t="s">
        <v>592</v>
      </c>
      <c r="C1615" s="31" t="s">
        <v>620</v>
      </c>
      <c r="D1615" s="29" t="s">
        <v>9</v>
      </c>
      <c r="E1615" s="56">
        <f>E1580*0.06*1.03*0.001</f>
        <v>5.5619999999999992E-3</v>
      </c>
      <c r="F1615" s="35">
        <v>259.32765870510798</v>
      </c>
      <c r="G1615" s="35">
        <f t="shared" si="68"/>
        <v>1.4423804377178104</v>
      </c>
    </row>
    <row r="1616" spans="1:7">
      <c r="A1616" s="20"/>
      <c r="B1616" s="21"/>
      <c r="C1616" s="18" t="s">
        <v>62</v>
      </c>
      <c r="D1616" s="1"/>
      <c r="E1616" s="22"/>
      <c r="F1616" s="27"/>
      <c r="G1616" s="27"/>
    </row>
    <row r="1617" spans="1:7" ht="45">
      <c r="A1617" s="20">
        <v>1</v>
      </c>
      <c r="B1617" s="21" t="s">
        <v>217</v>
      </c>
      <c r="C1617" s="83" t="s">
        <v>466</v>
      </c>
      <c r="D1617" s="29" t="s">
        <v>21</v>
      </c>
      <c r="E1617" s="41">
        <v>2</v>
      </c>
      <c r="F1617" s="27">
        <v>2.2094603831345645</v>
      </c>
      <c r="G1617" s="27">
        <f t="shared" si="68"/>
        <v>4.418920766269129</v>
      </c>
    </row>
    <row r="1618" spans="1:7" ht="25.5">
      <c r="A1618" s="161">
        <v>2</v>
      </c>
      <c r="B1618" s="21" t="s">
        <v>467</v>
      </c>
      <c r="C1618" s="196" t="s">
        <v>591</v>
      </c>
      <c r="D1618" s="138" t="s">
        <v>8</v>
      </c>
      <c r="E1618" s="198">
        <v>2</v>
      </c>
      <c r="F1618" s="163">
        <v>0.44913892318236764</v>
      </c>
      <c r="G1618" s="163">
        <f>SUM(E1618*F1618)</f>
        <v>0.89827784636473529</v>
      </c>
    </row>
    <row r="1619" spans="1:7">
      <c r="A1619" s="162"/>
      <c r="B1619" s="21" t="s">
        <v>428</v>
      </c>
      <c r="C1619" s="197"/>
      <c r="D1619" s="140"/>
      <c r="E1619" s="199"/>
      <c r="F1619" s="165"/>
      <c r="G1619" s="165"/>
    </row>
    <row r="1620" spans="1:7" ht="30">
      <c r="A1620" s="20">
        <v>3</v>
      </c>
      <c r="B1620" s="21" t="s">
        <v>217</v>
      </c>
      <c r="C1620" s="84" t="s">
        <v>468</v>
      </c>
      <c r="D1620" s="29" t="s">
        <v>21</v>
      </c>
      <c r="E1620" s="41">
        <v>1</v>
      </c>
      <c r="F1620" s="27">
        <v>2.2094603831345645</v>
      </c>
      <c r="G1620" s="27">
        <f>SUM(E1620*F1620)</f>
        <v>2.2094603831345645</v>
      </c>
    </row>
    <row r="1621" spans="1:7" ht="30">
      <c r="A1621" s="29">
        <v>4</v>
      </c>
      <c r="B1621" s="21" t="s">
        <v>65</v>
      </c>
      <c r="C1621" s="38" t="s">
        <v>159</v>
      </c>
      <c r="D1621" s="29" t="s">
        <v>8</v>
      </c>
      <c r="E1621" s="30">
        <v>8</v>
      </c>
      <c r="F1621" s="27">
        <v>3.0658451281403614</v>
      </c>
      <c r="G1621" s="27">
        <f t="shared" ref="G1621:G1635" si="69">SUM(E1621*F1621)</f>
        <v>24.526761025122891</v>
      </c>
    </row>
    <row r="1622" spans="1:7" ht="45">
      <c r="A1622" s="29">
        <v>5</v>
      </c>
      <c r="B1622" s="21" t="s">
        <v>160</v>
      </c>
      <c r="C1622" s="38" t="s">
        <v>353</v>
      </c>
      <c r="D1622" s="29" t="s">
        <v>8</v>
      </c>
      <c r="E1622" s="30">
        <v>33</v>
      </c>
      <c r="F1622" s="27">
        <v>1.2564032585489271</v>
      </c>
      <c r="G1622" s="27">
        <f t="shared" si="69"/>
        <v>41.461307532114596</v>
      </c>
    </row>
    <row r="1623" spans="1:7" ht="30">
      <c r="A1623" s="29">
        <v>6</v>
      </c>
      <c r="B1623" s="21" t="s">
        <v>394</v>
      </c>
      <c r="C1623" s="38" t="s">
        <v>67</v>
      </c>
      <c r="D1623" s="29" t="s">
        <v>6</v>
      </c>
      <c r="E1623" s="41">
        <v>1</v>
      </c>
      <c r="F1623" s="27">
        <v>38.916234578598456</v>
      </c>
      <c r="G1623" s="27">
        <f t="shared" si="69"/>
        <v>38.916234578598456</v>
      </c>
    </row>
    <row r="1624" spans="1:7" ht="30">
      <c r="A1624" s="29">
        <v>7</v>
      </c>
      <c r="B1624" s="21" t="s">
        <v>69</v>
      </c>
      <c r="C1624" s="24" t="s">
        <v>165</v>
      </c>
      <c r="D1624" s="34" t="s">
        <v>6</v>
      </c>
      <c r="E1624" s="42">
        <v>2</v>
      </c>
      <c r="F1624" s="27">
        <v>9.053142326978536</v>
      </c>
      <c r="G1624" s="27">
        <f t="shared" si="69"/>
        <v>18.106284653957072</v>
      </c>
    </row>
    <row r="1625" spans="1:7" ht="30">
      <c r="A1625" s="29">
        <v>8</v>
      </c>
      <c r="B1625" s="39" t="s">
        <v>70</v>
      </c>
      <c r="C1625" s="24" t="s">
        <v>395</v>
      </c>
      <c r="D1625" s="25" t="s">
        <v>55</v>
      </c>
      <c r="E1625" s="34">
        <v>0.1</v>
      </c>
      <c r="F1625" s="27">
        <v>190.79421576477532</v>
      </c>
      <c r="G1625" s="27">
        <f t="shared" si="69"/>
        <v>19.079421576477532</v>
      </c>
    </row>
    <row r="1626" spans="1:7" ht="30">
      <c r="A1626" s="29">
        <v>9</v>
      </c>
      <c r="B1626" s="39" t="s">
        <v>33</v>
      </c>
      <c r="C1626" s="38" t="s">
        <v>647</v>
      </c>
      <c r="D1626" s="29" t="s">
        <v>9</v>
      </c>
      <c r="E1626" s="34">
        <v>1.6000000000000001E-3</v>
      </c>
      <c r="F1626" s="27">
        <v>2118.3091592585915</v>
      </c>
      <c r="G1626" s="27">
        <f t="shared" si="69"/>
        <v>3.3892946548137468</v>
      </c>
    </row>
    <row r="1627" spans="1:7" ht="30">
      <c r="A1627" s="29">
        <v>10</v>
      </c>
      <c r="B1627" s="39" t="s">
        <v>70</v>
      </c>
      <c r="C1627" s="38" t="s">
        <v>470</v>
      </c>
      <c r="D1627" s="25" t="s">
        <v>55</v>
      </c>
      <c r="E1627" s="30">
        <v>0.1</v>
      </c>
      <c r="F1627" s="27">
        <v>183.42894581685974</v>
      </c>
      <c r="G1627" s="27">
        <f t="shared" si="69"/>
        <v>18.342894581685975</v>
      </c>
    </row>
    <row r="1628" spans="1:7" ht="30">
      <c r="A1628" s="29">
        <v>11</v>
      </c>
      <c r="B1628" s="39" t="s">
        <v>70</v>
      </c>
      <c r="C1628" s="38" t="s">
        <v>457</v>
      </c>
      <c r="D1628" s="25" t="s">
        <v>55</v>
      </c>
      <c r="E1628" s="34">
        <v>0.1</v>
      </c>
      <c r="F1628" s="27">
        <v>55.273248723129335</v>
      </c>
      <c r="G1628" s="27">
        <f t="shared" si="69"/>
        <v>5.527324872312934</v>
      </c>
    </row>
    <row r="1629" spans="1:7" ht="45">
      <c r="A1629" s="29">
        <v>12</v>
      </c>
      <c r="B1629" s="21" t="s">
        <v>471</v>
      </c>
      <c r="C1629" s="24" t="s">
        <v>472</v>
      </c>
      <c r="D1629" s="88" t="s">
        <v>8</v>
      </c>
      <c r="E1629" s="89">
        <v>2</v>
      </c>
      <c r="F1629" s="27">
        <v>1.0633011372609757</v>
      </c>
      <c r="G1629" s="27">
        <f t="shared" si="69"/>
        <v>2.1266022745219515</v>
      </c>
    </row>
    <row r="1630" spans="1:7" ht="22.7" customHeight="1">
      <c r="A1630" s="29">
        <v>13</v>
      </c>
      <c r="B1630" s="39" t="s">
        <v>11</v>
      </c>
      <c r="C1630" s="24" t="s">
        <v>473</v>
      </c>
      <c r="D1630" s="88" t="s">
        <v>51</v>
      </c>
      <c r="E1630" s="90">
        <v>1.5</v>
      </c>
      <c r="F1630" s="27">
        <v>0.14730539895831085</v>
      </c>
      <c r="G1630" s="27">
        <f t="shared" si="69"/>
        <v>0.22095809843746628</v>
      </c>
    </row>
    <row r="1631" spans="1:7" ht="45">
      <c r="A1631" s="29">
        <v>14</v>
      </c>
      <c r="B1631" s="39" t="s">
        <v>11</v>
      </c>
      <c r="C1631" s="38" t="s">
        <v>107</v>
      </c>
      <c r="D1631" s="29" t="s">
        <v>23</v>
      </c>
      <c r="E1631" s="62">
        <v>39</v>
      </c>
      <c r="F1631" s="27">
        <v>0.22095809843746628</v>
      </c>
      <c r="G1631" s="27">
        <f t="shared" si="69"/>
        <v>8.6173658390611845</v>
      </c>
    </row>
    <row r="1632" spans="1:7" ht="45">
      <c r="A1632" s="64">
        <v>15</v>
      </c>
      <c r="B1632" s="21" t="s">
        <v>71</v>
      </c>
      <c r="C1632" s="44" t="s">
        <v>182</v>
      </c>
      <c r="D1632" s="25" t="s">
        <v>9</v>
      </c>
      <c r="E1632" s="45">
        <v>4.7999999999999996E-3</v>
      </c>
      <c r="F1632" s="27">
        <v>886.36765436828591</v>
      </c>
      <c r="G1632" s="27">
        <f t="shared" si="69"/>
        <v>4.2545647409677718</v>
      </c>
    </row>
    <row r="1633" spans="1:7" ht="45">
      <c r="A1633" s="29">
        <v>16</v>
      </c>
      <c r="B1633" s="21" t="s">
        <v>24</v>
      </c>
      <c r="C1633" s="46" t="s">
        <v>207</v>
      </c>
      <c r="D1633" s="29" t="s">
        <v>13</v>
      </c>
      <c r="E1633" s="47">
        <f>0.7/100</f>
        <v>6.9999999999999993E-3</v>
      </c>
      <c r="F1633" s="27">
        <v>106.3677804367268</v>
      </c>
      <c r="G1633" s="27">
        <f t="shared" si="69"/>
        <v>0.74457446305708752</v>
      </c>
    </row>
    <row r="1634" spans="1:7" ht="47.25">
      <c r="A1634" s="29">
        <v>17</v>
      </c>
      <c r="B1634" s="21" t="s">
        <v>208</v>
      </c>
      <c r="C1634" s="38" t="s">
        <v>479</v>
      </c>
      <c r="D1634" s="29" t="s">
        <v>23</v>
      </c>
      <c r="E1634" s="30">
        <v>4</v>
      </c>
      <c r="F1634" s="27">
        <v>0.70442102632426495</v>
      </c>
      <c r="G1634" s="27">
        <f t="shared" si="69"/>
        <v>2.8176841052970598</v>
      </c>
    </row>
    <row r="1635" spans="1:7" ht="45">
      <c r="A1635" s="29">
        <v>18</v>
      </c>
      <c r="B1635" s="21" t="s">
        <v>74</v>
      </c>
      <c r="C1635" s="38" t="s">
        <v>398</v>
      </c>
      <c r="D1635" s="29" t="s">
        <v>10</v>
      </c>
      <c r="E1635" s="47">
        <v>4.1000000000000002E-2</v>
      </c>
      <c r="F1635" s="27">
        <v>109.22062401890945</v>
      </c>
      <c r="G1635" s="27">
        <f t="shared" si="69"/>
        <v>4.4780455847752876</v>
      </c>
    </row>
    <row r="1636" spans="1:7">
      <c r="A1636" s="77"/>
      <c r="B1636" s="49"/>
      <c r="C1636" s="18" t="s">
        <v>168</v>
      </c>
      <c r="D1636" s="77"/>
      <c r="E1636" s="77"/>
      <c r="F1636" s="27"/>
      <c r="G1636" s="27"/>
    </row>
    <row r="1637" spans="1:7" ht="30">
      <c r="A1637" s="34">
        <v>1</v>
      </c>
      <c r="B1637" s="28" t="s">
        <v>17</v>
      </c>
      <c r="C1637" s="24" t="s">
        <v>29</v>
      </c>
      <c r="D1637" s="50" t="s">
        <v>7</v>
      </c>
      <c r="E1637" s="33">
        <v>0.3</v>
      </c>
      <c r="F1637" s="27">
        <v>40.713073227596681</v>
      </c>
      <c r="G1637" s="27">
        <f>SUM(E1637*F1637)</f>
        <v>12.213921968279005</v>
      </c>
    </row>
    <row r="1638" spans="1:7" ht="30">
      <c r="A1638" s="34">
        <v>2</v>
      </c>
      <c r="B1638" s="39" t="s">
        <v>32</v>
      </c>
      <c r="C1638" s="44" t="s">
        <v>75</v>
      </c>
      <c r="D1638" s="50" t="s">
        <v>7</v>
      </c>
      <c r="E1638" s="33">
        <v>0.8</v>
      </c>
      <c r="F1638" s="27">
        <v>55.919694199463713</v>
      </c>
      <c r="G1638" s="27">
        <f t="shared" ref="G1638:G1646" si="70">SUM(E1638*F1638)</f>
        <v>44.735755359570973</v>
      </c>
    </row>
    <row r="1639" spans="1:7" ht="30">
      <c r="A1639" s="34">
        <v>3</v>
      </c>
      <c r="B1639" s="21" t="s">
        <v>11</v>
      </c>
      <c r="C1639" s="24" t="s">
        <v>76</v>
      </c>
      <c r="D1639" s="50" t="s">
        <v>6</v>
      </c>
      <c r="E1639" s="42">
        <v>1</v>
      </c>
      <c r="F1639" s="27">
        <v>41.24551170832703</v>
      </c>
      <c r="G1639" s="27">
        <f t="shared" si="70"/>
        <v>41.24551170832703</v>
      </c>
    </row>
    <row r="1640" spans="1:7" ht="45">
      <c r="A1640" s="34">
        <v>4</v>
      </c>
      <c r="B1640" s="21" t="s">
        <v>11</v>
      </c>
      <c r="C1640" s="58" t="s">
        <v>169</v>
      </c>
      <c r="D1640" s="50" t="s">
        <v>6</v>
      </c>
      <c r="E1640" s="42">
        <v>1</v>
      </c>
      <c r="F1640" s="27">
        <v>28.238444980308188</v>
      </c>
      <c r="G1640" s="27">
        <f t="shared" si="70"/>
        <v>28.238444980308188</v>
      </c>
    </row>
    <row r="1641" spans="1:7" ht="45">
      <c r="A1641" s="34">
        <v>5</v>
      </c>
      <c r="B1641" s="21" t="s">
        <v>11</v>
      </c>
      <c r="C1641" s="58" t="s">
        <v>170</v>
      </c>
      <c r="D1641" s="50" t="s">
        <v>6</v>
      </c>
      <c r="E1641" s="42">
        <v>1</v>
      </c>
      <c r="F1641" s="27">
        <v>29.461079791662169</v>
      </c>
      <c r="G1641" s="27">
        <f t="shared" si="70"/>
        <v>29.461079791662169</v>
      </c>
    </row>
    <row r="1642" spans="1:7" ht="30">
      <c r="A1642" s="34">
        <v>6</v>
      </c>
      <c r="B1642" s="21" t="s">
        <v>11</v>
      </c>
      <c r="C1642" s="58" t="s">
        <v>171</v>
      </c>
      <c r="D1642" s="50" t="s">
        <v>6</v>
      </c>
      <c r="E1642" s="42">
        <v>1</v>
      </c>
      <c r="F1642" s="27">
        <v>121.11449902352317</v>
      </c>
      <c r="G1642" s="27">
        <f t="shared" si="70"/>
        <v>121.11449902352317</v>
      </c>
    </row>
    <row r="1643" spans="1:7" ht="30">
      <c r="A1643" s="34">
        <v>7</v>
      </c>
      <c r="B1643" s="28" t="s">
        <v>27</v>
      </c>
      <c r="C1643" s="44" t="s">
        <v>142</v>
      </c>
      <c r="D1643" s="34" t="s">
        <v>9</v>
      </c>
      <c r="E1643" s="45">
        <v>1.72E-2</v>
      </c>
      <c r="F1643" s="27">
        <v>812.96067289764358</v>
      </c>
      <c r="G1643" s="27">
        <f t="shared" si="70"/>
        <v>13.98292357383947</v>
      </c>
    </row>
    <row r="1644" spans="1:7" ht="25.5">
      <c r="A1644" s="34">
        <v>8</v>
      </c>
      <c r="B1644" s="59" t="s">
        <v>143</v>
      </c>
      <c r="C1644" s="24" t="s">
        <v>30</v>
      </c>
      <c r="D1644" s="34" t="s">
        <v>9</v>
      </c>
      <c r="E1644" s="45">
        <v>2.3199999999999998E-2</v>
      </c>
      <c r="F1644" s="27">
        <v>810.17969427070966</v>
      </c>
      <c r="G1644" s="27">
        <f t="shared" si="70"/>
        <v>18.796168907080464</v>
      </c>
    </row>
    <row r="1645" spans="1:7" ht="25.5">
      <c r="A1645" s="34">
        <v>9</v>
      </c>
      <c r="B1645" s="21" t="s">
        <v>26</v>
      </c>
      <c r="C1645" s="58" t="s">
        <v>31</v>
      </c>
      <c r="D1645" s="25" t="s">
        <v>13</v>
      </c>
      <c r="E1645" s="61">
        <f>0.1/100</f>
        <v>1E-3</v>
      </c>
      <c r="F1645" s="27">
        <v>205.6839946550501</v>
      </c>
      <c r="G1645" s="27">
        <f t="shared" si="70"/>
        <v>0.20568399465505011</v>
      </c>
    </row>
    <row r="1646" spans="1:7" ht="30">
      <c r="A1646" s="34">
        <v>10</v>
      </c>
      <c r="B1646" s="57" t="s">
        <v>144</v>
      </c>
      <c r="C1646" s="44" t="s">
        <v>40</v>
      </c>
      <c r="D1646" s="34" t="s">
        <v>9</v>
      </c>
      <c r="E1646" s="45">
        <v>4.0399999999999998E-2</v>
      </c>
      <c r="F1646" s="27">
        <v>9.3692870391828116</v>
      </c>
      <c r="G1646" s="27">
        <f t="shared" si="70"/>
        <v>0.37851919638298559</v>
      </c>
    </row>
    <row r="1647" spans="1:7" ht="18">
      <c r="A1647" s="16"/>
      <c r="B1647" s="17"/>
      <c r="C1647" s="18" t="s">
        <v>484</v>
      </c>
      <c r="D1647" s="16"/>
      <c r="E1647" s="16"/>
      <c r="F1647" s="16"/>
      <c r="G1647" s="19"/>
    </row>
    <row r="1648" spans="1:7">
      <c r="A1648" s="17"/>
      <c r="B1648" s="17"/>
      <c r="C1648" s="18" t="s">
        <v>56</v>
      </c>
      <c r="D1648" s="17"/>
      <c r="E1648" s="17"/>
      <c r="F1648" s="27"/>
      <c r="G1648" s="27"/>
    </row>
    <row r="1649" spans="1:7" ht="32.65" customHeight="1">
      <c r="A1649" s="20">
        <v>1</v>
      </c>
      <c r="B1649" s="21" t="s">
        <v>45</v>
      </c>
      <c r="C1649" s="24" t="s">
        <v>78</v>
      </c>
      <c r="D1649" s="25" t="s">
        <v>57</v>
      </c>
      <c r="E1649" s="26">
        <v>96</v>
      </c>
      <c r="F1649" s="27">
        <v>0.42932480293630632</v>
      </c>
      <c r="G1649" s="27">
        <f>SUM(E1649*F1649)</f>
        <v>41.215181081885405</v>
      </c>
    </row>
    <row r="1650" spans="1:7" ht="17.45" customHeight="1">
      <c r="A1650" s="153">
        <v>2</v>
      </c>
      <c r="B1650" s="21" t="s">
        <v>46</v>
      </c>
      <c r="C1650" s="154" t="s">
        <v>326</v>
      </c>
      <c r="D1650" s="126" t="s">
        <v>19</v>
      </c>
      <c r="E1650" s="129">
        <v>5.0000000000000001E-3</v>
      </c>
      <c r="F1650" s="163">
        <v>7047.9490176033723</v>
      </c>
      <c r="G1650" s="163">
        <f>SUM(E1650*F1650)</f>
        <v>35.239745088016861</v>
      </c>
    </row>
    <row r="1651" spans="1:7" ht="25.15" customHeight="1">
      <c r="A1651" s="153"/>
      <c r="B1651" s="28" t="s">
        <v>47</v>
      </c>
      <c r="C1651" s="154"/>
      <c r="D1651" s="127"/>
      <c r="E1651" s="130"/>
      <c r="F1651" s="164"/>
      <c r="G1651" s="164"/>
    </row>
    <row r="1652" spans="1:7" ht="31.9" customHeight="1">
      <c r="A1652" s="153"/>
      <c r="B1652" s="21" t="s">
        <v>80</v>
      </c>
      <c r="C1652" s="154"/>
      <c r="D1652" s="128"/>
      <c r="E1652" s="131"/>
      <c r="F1652" s="165"/>
      <c r="G1652" s="165"/>
    </row>
    <row r="1653" spans="1:7" ht="21.2" customHeight="1">
      <c r="A1653" s="161">
        <v>3</v>
      </c>
      <c r="B1653" s="21" t="s">
        <v>46</v>
      </c>
      <c r="C1653" s="154" t="s">
        <v>460</v>
      </c>
      <c r="D1653" s="126" t="s">
        <v>18</v>
      </c>
      <c r="E1653" s="129">
        <f>0.1/100</f>
        <v>1E-3</v>
      </c>
      <c r="F1653" s="163">
        <v>1127.6041591212725</v>
      </c>
      <c r="G1653" s="163">
        <f>SUM(E1653*F1653)</f>
        <v>1.1276041591212724</v>
      </c>
    </row>
    <row r="1654" spans="1:7" ht="33.4" customHeight="1">
      <c r="A1654" s="171"/>
      <c r="B1654" s="32" t="s">
        <v>20</v>
      </c>
      <c r="C1654" s="154"/>
      <c r="D1654" s="127"/>
      <c r="E1654" s="130"/>
      <c r="F1654" s="164"/>
      <c r="G1654" s="164"/>
    </row>
    <row r="1655" spans="1:7" ht="30.6" customHeight="1">
      <c r="A1655" s="162"/>
      <c r="B1655" s="21" t="s">
        <v>80</v>
      </c>
      <c r="C1655" s="154"/>
      <c r="D1655" s="128"/>
      <c r="E1655" s="131"/>
      <c r="F1655" s="165"/>
      <c r="G1655" s="165"/>
    </row>
    <row r="1656" spans="1:7" ht="17.45" customHeight="1">
      <c r="A1656" s="161">
        <v>4</v>
      </c>
      <c r="B1656" s="32" t="s">
        <v>224</v>
      </c>
      <c r="C1656" s="201" t="s">
        <v>461</v>
      </c>
      <c r="D1656" s="126" t="s">
        <v>7</v>
      </c>
      <c r="E1656" s="135">
        <v>0.1</v>
      </c>
      <c r="F1656" s="163">
        <v>35.432173956797932</v>
      </c>
      <c r="G1656" s="163">
        <f>SUM(E1656*F1656)</f>
        <v>3.5432173956797932</v>
      </c>
    </row>
    <row r="1657" spans="1:7" ht="25.5">
      <c r="A1657" s="171"/>
      <c r="B1657" s="32" t="s">
        <v>20</v>
      </c>
      <c r="C1657" s="202"/>
      <c r="D1657" s="127"/>
      <c r="E1657" s="136"/>
      <c r="F1657" s="164"/>
      <c r="G1657" s="164"/>
    </row>
    <row r="1658" spans="1:7" ht="25.5">
      <c r="A1658" s="162"/>
      <c r="B1658" s="21" t="s">
        <v>225</v>
      </c>
      <c r="C1658" s="203"/>
      <c r="D1658" s="128"/>
      <c r="E1658" s="137"/>
      <c r="F1658" s="165"/>
      <c r="G1658" s="165"/>
    </row>
    <row r="1659" spans="1:7" ht="17.45" customHeight="1">
      <c r="A1659" s="153">
        <v>5</v>
      </c>
      <c r="B1659" s="28" t="s">
        <v>52</v>
      </c>
      <c r="C1659" s="154" t="s">
        <v>327</v>
      </c>
      <c r="D1659" s="138" t="s">
        <v>19</v>
      </c>
      <c r="E1659" s="141">
        <v>2E-3</v>
      </c>
      <c r="F1659" s="163">
        <v>6707.1030243451542</v>
      </c>
      <c r="G1659" s="163">
        <f>SUM(E1659*F1659)</f>
        <v>13.414206048690309</v>
      </c>
    </row>
    <row r="1660" spans="1:7" ht="25.5">
      <c r="A1660" s="153"/>
      <c r="B1660" s="21" t="s">
        <v>81</v>
      </c>
      <c r="C1660" s="154"/>
      <c r="D1660" s="140"/>
      <c r="E1660" s="142"/>
      <c r="F1660" s="165"/>
      <c r="G1660" s="165"/>
    </row>
    <row r="1661" spans="1:7" ht="17.45" customHeight="1">
      <c r="A1661" s="153">
        <v>6</v>
      </c>
      <c r="B1661" s="28" t="s">
        <v>53</v>
      </c>
      <c r="C1661" s="154" t="s">
        <v>328</v>
      </c>
      <c r="D1661" s="138" t="s">
        <v>19</v>
      </c>
      <c r="E1661" s="143">
        <f>(22.5+0.5)/1000</f>
        <v>2.3E-2</v>
      </c>
      <c r="F1661" s="163">
        <v>7035.259862374066</v>
      </c>
      <c r="G1661" s="163">
        <f>SUM(E1661*F1661)</f>
        <v>161.81097683460351</v>
      </c>
    </row>
    <row r="1662" spans="1:7">
      <c r="A1662" s="153"/>
      <c r="B1662" s="21" t="s">
        <v>59</v>
      </c>
      <c r="C1662" s="154"/>
      <c r="D1662" s="139"/>
      <c r="E1662" s="144"/>
      <c r="F1662" s="164"/>
      <c r="G1662" s="164"/>
    </row>
    <row r="1663" spans="1:7" ht="25.5">
      <c r="A1663" s="153"/>
      <c r="B1663" s="21" t="s">
        <v>82</v>
      </c>
      <c r="C1663" s="154"/>
      <c r="D1663" s="140"/>
      <c r="E1663" s="145"/>
      <c r="F1663" s="165"/>
      <c r="G1663" s="165"/>
    </row>
    <row r="1664" spans="1:7" ht="17.45" customHeight="1">
      <c r="A1664" s="161">
        <v>7</v>
      </c>
      <c r="B1664" s="28" t="s">
        <v>47</v>
      </c>
      <c r="C1664" s="154" t="s">
        <v>329</v>
      </c>
      <c r="D1664" s="138" t="s">
        <v>19</v>
      </c>
      <c r="E1664" s="143">
        <f>(13+0.5)/1000</f>
        <v>1.35E-2</v>
      </c>
      <c r="F1664" s="163">
        <v>5442.320996383768</v>
      </c>
      <c r="G1664" s="163">
        <f>SUM(E1664*F1664)</f>
        <v>73.471333451180868</v>
      </c>
    </row>
    <row r="1665" spans="1:7">
      <c r="A1665" s="171"/>
      <c r="B1665" s="21" t="s">
        <v>60</v>
      </c>
      <c r="C1665" s="154"/>
      <c r="D1665" s="139"/>
      <c r="E1665" s="144"/>
      <c r="F1665" s="164"/>
      <c r="G1665" s="164"/>
    </row>
    <row r="1666" spans="1:7" ht="25.5">
      <c r="A1666" s="162"/>
      <c r="B1666" s="21" t="s">
        <v>80</v>
      </c>
      <c r="C1666" s="154"/>
      <c r="D1666" s="140"/>
      <c r="E1666" s="145"/>
      <c r="F1666" s="165"/>
      <c r="G1666" s="165"/>
    </row>
    <row r="1667" spans="1:7" ht="17.45" customHeight="1">
      <c r="A1667" s="161">
        <v>8</v>
      </c>
      <c r="B1667" s="21" t="s">
        <v>60</v>
      </c>
      <c r="C1667" s="154" t="s">
        <v>462</v>
      </c>
      <c r="D1667" s="138" t="s">
        <v>18</v>
      </c>
      <c r="E1667" s="146">
        <f>(1)/100</f>
        <v>0.01</v>
      </c>
      <c r="F1667" s="163">
        <v>1186.6944761230172</v>
      </c>
      <c r="G1667" s="163">
        <f>SUM(E1667*F1667)</f>
        <v>11.866944761230172</v>
      </c>
    </row>
    <row r="1668" spans="1:7" ht="25.5">
      <c r="A1668" s="171"/>
      <c r="B1668" s="32" t="s">
        <v>20</v>
      </c>
      <c r="C1668" s="154"/>
      <c r="D1668" s="139"/>
      <c r="E1668" s="147"/>
      <c r="F1668" s="164"/>
      <c r="G1668" s="164"/>
    </row>
    <row r="1669" spans="1:7" ht="25.5">
      <c r="A1669" s="162"/>
      <c r="B1669" s="21" t="s">
        <v>80</v>
      </c>
      <c r="C1669" s="154"/>
      <c r="D1669" s="140"/>
      <c r="E1669" s="148"/>
      <c r="F1669" s="165"/>
      <c r="G1669" s="165"/>
    </row>
    <row r="1670" spans="1:7" ht="30">
      <c r="A1670" s="20">
        <v>9</v>
      </c>
      <c r="B1670" s="28" t="s">
        <v>15</v>
      </c>
      <c r="C1670" s="24" t="s">
        <v>14</v>
      </c>
      <c r="D1670" s="29" t="s">
        <v>7</v>
      </c>
      <c r="E1670" s="68">
        <v>2.5</v>
      </c>
      <c r="F1670" s="27">
        <v>10.64505164099787</v>
      </c>
      <c r="G1670" s="27">
        <f>SUM(E1670*F1670)</f>
        <v>26.612629102494676</v>
      </c>
    </row>
    <row r="1671" spans="1:7" ht="45">
      <c r="A1671" s="20">
        <v>10</v>
      </c>
      <c r="B1671" s="28" t="s">
        <v>61</v>
      </c>
      <c r="C1671" s="31" t="s">
        <v>83</v>
      </c>
      <c r="D1671" s="29" t="s">
        <v>7</v>
      </c>
      <c r="E1671" s="30">
        <v>7</v>
      </c>
      <c r="F1671" s="27">
        <v>10.645051640997869</v>
      </c>
      <c r="G1671" s="27">
        <f>SUM(E1671*F1671)</f>
        <v>74.515361486985086</v>
      </c>
    </row>
    <row r="1672" spans="1:7">
      <c r="A1672" s="161">
        <v>11</v>
      </c>
      <c r="B1672" s="32" t="s">
        <v>84</v>
      </c>
      <c r="C1672" s="154" t="s">
        <v>85</v>
      </c>
      <c r="D1672" s="149" t="s">
        <v>38</v>
      </c>
      <c r="E1672" s="135">
        <v>0.23</v>
      </c>
      <c r="F1672" s="163">
        <v>820.58566581298646</v>
      </c>
      <c r="G1672" s="163">
        <f>SUM(E1672*F1672)</f>
        <v>188.73470313698689</v>
      </c>
    </row>
    <row r="1673" spans="1:7">
      <c r="A1673" s="171"/>
      <c r="B1673" s="21" t="s">
        <v>86</v>
      </c>
      <c r="C1673" s="154"/>
      <c r="D1673" s="150"/>
      <c r="E1673" s="136"/>
      <c r="F1673" s="164"/>
      <c r="G1673" s="164"/>
    </row>
    <row r="1674" spans="1:7">
      <c r="A1674" s="162"/>
      <c r="B1674" s="21" t="s">
        <v>16</v>
      </c>
      <c r="C1674" s="154"/>
      <c r="D1674" s="151"/>
      <c r="E1674" s="137"/>
      <c r="F1674" s="165"/>
      <c r="G1674" s="165"/>
    </row>
    <row r="1675" spans="1:7">
      <c r="A1675" s="161">
        <v>12</v>
      </c>
      <c r="B1675" s="32" t="s">
        <v>84</v>
      </c>
      <c r="C1675" s="154" t="s">
        <v>463</v>
      </c>
      <c r="D1675" s="126" t="s">
        <v>18</v>
      </c>
      <c r="E1675" s="129">
        <v>5.0000000000000001E-3</v>
      </c>
      <c r="F1675" s="163">
        <v>1029.9154456693343</v>
      </c>
      <c r="G1675" s="163">
        <f>SUM(E1675*F1675)</f>
        <v>5.1495772283466712</v>
      </c>
    </row>
    <row r="1676" spans="1:7">
      <c r="A1676" s="162"/>
      <c r="B1676" s="21" t="s">
        <v>16</v>
      </c>
      <c r="C1676" s="154"/>
      <c r="D1676" s="128"/>
      <c r="E1676" s="131"/>
      <c r="F1676" s="165"/>
      <c r="G1676" s="165"/>
    </row>
    <row r="1677" spans="1:7" ht="15" customHeight="1">
      <c r="A1677" s="161">
        <v>13</v>
      </c>
      <c r="B1677" s="155" t="s">
        <v>87</v>
      </c>
      <c r="C1677" s="156" t="s">
        <v>637</v>
      </c>
      <c r="D1677" s="126" t="s">
        <v>13</v>
      </c>
      <c r="E1677" s="129">
        <v>0.435</v>
      </c>
      <c r="F1677" s="163">
        <v>176.46586188227067</v>
      </c>
      <c r="G1677" s="163">
        <f>SUM(E1677*F1677)</f>
        <v>76.762649918787744</v>
      </c>
    </row>
    <row r="1678" spans="1:7">
      <c r="A1678" s="171"/>
      <c r="B1678" s="155"/>
      <c r="C1678" s="156"/>
      <c r="D1678" s="127"/>
      <c r="E1678" s="130"/>
      <c r="F1678" s="164"/>
      <c r="G1678" s="164"/>
    </row>
    <row r="1679" spans="1:7">
      <c r="A1679" s="171"/>
      <c r="B1679" s="155"/>
      <c r="C1679" s="156"/>
      <c r="D1679" s="127"/>
      <c r="E1679" s="130"/>
      <c r="F1679" s="164"/>
      <c r="G1679" s="164"/>
    </row>
    <row r="1680" spans="1:7">
      <c r="A1680" s="162"/>
      <c r="B1680" s="155"/>
      <c r="C1680" s="156"/>
      <c r="D1680" s="128"/>
      <c r="E1680" s="131"/>
      <c r="F1680" s="165"/>
      <c r="G1680" s="165"/>
    </row>
    <row r="1681" spans="1:7" ht="30">
      <c r="A1681" s="86">
        <v>14</v>
      </c>
      <c r="B1681" s="28" t="s">
        <v>49</v>
      </c>
      <c r="C1681" s="24" t="s">
        <v>89</v>
      </c>
      <c r="D1681" s="25" t="s">
        <v>13</v>
      </c>
      <c r="E1681" s="33">
        <v>0.52</v>
      </c>
      <c r="F1681" s="27">
        <v>606.33512887491179</v>
      </c>
      <c r="G1681" s="27">
        <f>SUM(E1681*F1681)</f>
        <v>315.29426701495413</v>
      </c>
    </row>
    <row r="1682" spans="1:7" ht="30">
      <c r="A1682" s="86">
        <v>15</v>
      </c>
      <c r="B1682" s="28" t="s">
        <v>50</v>
      </c>
      <c r="C1682" s="87" t="s">
        <v>464</v>
      </c>
      <c r="D1682" s="52" t="s">
        <v>114</v>
      </c>
      <c r="E1682" s="33">
        <v>0.05</v>
      </c>
      <c r="F1682" s="27">
        <v>16.238080709000208</v>
      </c>
      <c r="G1682" s="27">
        <f t="shared" ref="G1682:G1686" si="71">SUM(E1682*F1682)</f>
        <v>0.81190403545001044</v>
      </c>
    </row>
    <row r="1683" spans="1:7" ht="30">
      <c r="A1683" s="86">
        <v>16</v>
      </c>
      <c r="B1683" s="28" t="s">
        <v>17</v>
      </c>
      <c r="C1683" s="24" t="s">
        <v>465</v>
      </c>
      <c r="D1683" s="50" t="s">
        <v>7</v>
      </c>
      <c r="E1683" s="33">
        <v>0.1</v>
      </c>
      <c r="F1683" s="27">
        <v>42.591217064315131</v>
      </c>
      <c r="G1683" s="27">
        <f t="shared" si="71"/>
        <v>4.2591217064315137</v>
      </c>
    </row>
    <row r="1684" spans="1:7" s="7" customFormat="1" ht="30">
      <c r="A1684" s="34">
        <v>17</v>
      </c>
      <c r="B1684" s="28" t="s">
        <v>592</v>
      </c>
      <c r="C1684" s="31" t="s">
        <v>622</v>
      </c>
      <c r="D1684" s="29" t="s">
        <v>9</v>
      </c>
      <c r="E1684" s="56">
        <f>E1649*0.06*1.03*0.001</f>
        <v>5.9328000000000002E-3</v>
      </c>
      <c r="F1684" s="35">
        <v>259.32765870510798</v>
      </c>
      <c r="G1684" s="35">
        <f t="shared" si="71"/>
        <v>1.5385391335656646</v>
      </c>
    </row>
    <row r="1685" spans="1:7">
      <c r="A1685" s="20"/>
      <c r="B1685" s="21"/>
      <c r="C1685" s="18" t="s">
        <v>62</v>
      </c>
      <c r="D1685" s="1"/>
      <c r="E1685" s="22"/>
      <c r="F1685" s="27"/>
      <c r="G1685" s="27"/>
    </row>
    <row r="1686" spans="1:7" ht="45">
      <c r="A1686" s="20">
        <v>1</v>
      </c>
      <c r="B1686" s="21" t="s">
        <v>217</v>
      </c>
      <c r="C1686" s="83" t="s">
        <v>466</v>
      </c>
      <c r="D1686" s="29" t="s">
        <v>21</v>
      </c>
      <c r="E1686" s="41">
        <v>2</v>
      </c>
      <c r="F1686" s="27">
        <v>2.2094603831345645</v>
      </c>
      <c r="G1686" s="27">
        <f t="shared" si="71"/>
        <v>4.418920766269129</v>
      </c>
    </row>
    <row r="1687" spans="1:7" ht="25.5">
      <c r="A1687" s="161">
        <v>2</v>
      </c>
      <c r="B1687" s="21" t="s">
        <v>467</v>
      </c>
      <c r="C1687" s="196" t="s">
        <v>591</v>
      </c>
      <c r="D1687" s="138" t="s">
        <v>8</v>
      </c>
      <c r="E1687" s="198">
        <v>2</v>
      </c>
      <c r="F1687" s="163">
        <v>0.44913892318236764</v>
      </c>
      <c r="G1687" s="163">
        <f>SUM(E1687*F1687)</f>
        <v>0.89827784636473529</v>
      </c>
    </row>
    <row r="1688" spans="1:7">
      <c r="A1688" s="162"/>
      <c r="B1688" s="21" t="s">
        <v>428</v>
      </c>
      <c r="C1688" s="197"/>
      <c r="D1688" s="140"/>
      <c r="E1688" s="199"/>
      <c r="F1688" s="165"/>
      <c r="G1688" s="165"/>
    </row>
    <row r="1689" spans="1:7" ht="30">
      <c r="A1689" s="20">
        <v>3</v>
      </c>
      <c r="B1689" s="21" t="s">
        <v>217</v>
      </c>
      <c r="C1689" s="84" t="s">
        <v>468</v>
      </c>
      <c r="D1689" s="29" t="s">
        <v>21</v>
      </c>
      <c r="E1689" s="41">
        <v>1</v>
      </c>
      <c r="F1689" s="27">
        <v>2.2094603831345645</v>
      </c>
      <c r="G1689" s="27">
        <f>SUM(E1689*F1689)</f>
        <v>2.2094603831345645</v>
      </c>
    </row>
    <row r="1690" spans="1:7" ht="30">
      <c r="A1690" s="29">
        <v>4</v>
      </c>
      <c r="B1690" s="21" t="s">
        <v>65</v>
      </c>
      <c r="C1690" s="38" t="s">
        <v>159</v>
      </c>
      <c r="D1690" s="29" t="s">
        <v>8</v>
      </c>
      <c r="E1690" s="30">
        <v>3</v>
      </c>
      <c r="F1690" s="27">
        <v>3.0658451281403614</v>
      </c>
      <c r="G1690" s="27">
        <f t="shared" ref="G1690:G1704" si="72">SUM(E1690*F1690)</f>
        <v>9.1975353844210836</v>
      </c>
    </row>
    <row r="1691" spans="1:7" ht="45">
      <c r="A1691" s="29">
        <v>5</v>
      </c>
      <c r="B1691" s="21" t="s">
        <v>160</v>
      </c>
      <c r="C1691" s="38" t="s">
        <v>353</v>
      </c>
      <c r="D1691" s="29" t="s">
        <v>8</v>
      </c>
      <c r="E1691" s="30">
        <v>41</v>
      </c>
      <c r="F1691" s="27">
        <v>1.2564032585489271</v>
      </c>
      <c r="G1691" s="27">
        <f t="shared" si="72"/>
        <v>51.512533600506011</v>
      </c>
    </row>
    <row r="1692" spans="1:7" ht="30">
      <c r="A1692" s="29">
        <v>6</v>
      </c>
      <c r="B1692" s="21" t="s">
        <v>394</v>
      </c>
      <c r="C1692" s="38" t="s">
        <v>67</v>
      </c>
      <c r="D1692" s="29" t="s">
        <v>6</v>
      </c>
      <c r="E1692" s="41">
        <v>1</v>
      </c>
      <c r="F1692" s="27">
        <v>38.916234578598456</v>
      </c>
      <c r="G1692" s="27">
        <f t="shared" si="72"/>
        <v>38.916234578598456</v>
      </c>
    </row>
    <row r="1693" spans="1:7" ht="30">
      <c r="A1693" s="29">
        <v>7</v>
      </c>
      <c r="B1693" s="21" t="s">
        <v>69</v>
      </c>
      <c r="C1693" s="24" t="s">
        <v>165</v>
      </c>
      <c r="D1693" s="34" t="s">
        <v>6</v>
      </c>
      <c r="E1693" s="42">
        <v>2</v>
      </c>
      <c r="F1693" s="27">
        <v>9.053142326978536</v>
      </c>
      <c r="G1693" s="27">
        <f t="shared" si="72"/>
        <v>18.106284653957072</v>
      </c>
    </row>
    <row r="1694" spans="1:7" ht="30">
      <c r="A1694" s="29">
        <v>8</v>
      </c>
      <c r="B1694" s="39" t="s">
        <v>70</v>
      </c>
      <c r="C1694" s="24" t="s">
        <v>395</v>
      </c>
      <c r="D1694" s="25" t="s">
        <v>55</v>
      </c>
      <c r="E1694" s="34">
        <v>0.3</v>
      </c>
      <c r="F1694" s="27">
        <v>190.79421576477532</v>
      </c>
      <c r="G1694" s="27">
        <f t="shared" si="72"/>
        <v>57.238264729432593</v>
      </c>
    </row>
    <row r="1695" spans="1:7" ht="30">
      <c r="A1695" s="29">
        <v>9</v>
      </c>
      <c r="B1695" s="39" t="s">
        <v>33</v>
      </c>
      <c r="C1695" s="38" t="s">
        <v>229</v>
      </c>
      <c r="D1695" s="29" t="s">
        <v>9</v>
      </c>
      <c r="E1695" s="34">
        <v>8.9999999999999998E-4</v>
      </c>
      <c r="F1695" s="27">
        <v>2118.3091592585915</v>
      </c>
      <c r="G1695" s="27">
        <f t="shared" si="72"/>
        <v>1.9064782433327323</v>
      </c>
    </row>
    <row r="1696" spans="1:7" ht="30">
      <c r="A1696" s="29">
        <v>10</v>
      </c>
      <c r="B1696" s="39" t="s">
        <v>70</v>
      </c>
      <c r="C1696" s="38" t="s">
        <v>470</v>
      </c>
      <c r="D1696" s="25" t="s">
        <v>55</v>
      </c>
      <c r="E1696" s="30">
        <v>0.1</v>
      </c>
      <c r="F1696" s="27">
        <v>183.42894581685974</v>
      </c>
      <c r="G1696" s="27">
        <f t="shared" si="72"/>
        <v>18.342894581685975</v>
      </c>
    </row>
    <row r="1697" spans="1:7" ht="30">
      <c r="A1697" s="29">
        <v>11</v>
      </c>
      <c r="B1697" s="39" t="s">
        <v>70</v>
      </c>
      <c r="C1697" s="38" t="s">
        <v>457</v>
      </c>
      <c r="D1697" s="25" t="s">
        <v>55</v>
      </c>
      <c r="E1697" s="34">
        <v>0.2</v>
      </c>
      <c r="F1697" s="27">
        <v>55.273248723129335</v>
      </c>
      <c r="G1697" s="27">
        <f t="shared" si="72"/>
        <v>11.054649744625868</v>
      </c>
    </row>
    <row r="1698" spans="1:7" ht="45">
      <c r="A1698" s="29">
        <v>12</v>
      </c>
      <c r="B1698" s="21" t="s">
        <v>471</v>
      </c>
      <c r="C1698" s="24" t="s">
        <v>472</v>
      </c>
      <c r="D1698" s="88" t="s">
        <v>8</v>
      </c>
      <c r="E1698" s="89">
        <v>2</v>
      </c>
      <c r="F1698" s="27">
        <v>1.0633011372609757</v>
      </c>
      <c r="G1698" s="27">
        <f t="shared" si="72"/>
        <v>2.1266022745219515</v>
      </c>
    </row>
    <row r="1699" spans="1:7" ht="25.15" customHeight="1">
      <c r="A1699" s="29">
        <v>13</v>
      </c>
      <c r="B1699" s="39" t="s">
        <v>11</v>
      </c>
      <c r="C1699" s="24" t="s">
        <v>473</v>
      </c>
      <c r="D1699" s="88" t="s">
        <v>51</v>
      </c>
      <c r="E1699" s="90">
        <v>1.5</v>
      </c>
      <c r="F1699" s="27">
        <v>0.14730539895831085</v>
      </c>
      <c r="G1699" s="27">
        <f t="shared" si="72"/>
        <v>0.22095809843746628</v>
      </c>
    </row>
    <row r="1700" spans="1:7" ht="45">
      <c r="A1700" s="29">
        <v>14</v>
      </c>
      <c r="B1700" s="39" t="s">
        <v>11</v>
      </c>
      <c r="C1700" s="38" t="s">
        <v>107</v>
      </c>
      <c r="D1700" s="29" t="s">
        <v>23</v>
      </c>
      <c r="E1700" s="62">
        <v>42</v>
      </c>
      <c r="F1700" s="27">
        <v>0.22095809843746622</v>
      </c>
      <c r="G1700" s="27">
        <f t="shared" si="72"/>
        <v>9.2802401343735816</v>
      </c>
    </row>
    <row r="1701" spans="1:7" ht="45">
      <c r="A1701" s="64">
        <v>15</v>
      </c>
      <c r="B1701" s="21" t="s">
        <v>71</v>
      </c>
      <c r="C1701" s="44" t="s">
        <v>182</v>
      </c>
      <c r="D1701" s="25" t="s">
        <v>9</v>
      </c>
      <c r="E1701" s="45">
        <v>4.7999999999999996E-3</v>
      </c>
      <c r="F1701" s="27">
        <v>886.36765436828591</v>
      </c>
      <c r="G1701" s="27">
        <f t="shared" si="72"/>
        <v>4.2545647409677718</v>
      </c>
    </row>
    <row r="1702" spans="1:7" ht="45">
      <c r="A1702" s="29">
        <v>16</v>
      </c>
      <c r="B1702" s="21" t="s">
        <v>24</v>
      </c>
      <c r="C1702" s="46" t="s">
        <v>207</v>
      </c>
      <c r="D1702" s="29" t="s">
        <v>13</v>
      </c>
      <c r="E1702" s="47">
        <f>0.5/100</f>
        <v>5.0000000000000001E-3</v>
      </c>
      <c r="F1702" s="27">
        <v>106.3677804367268</v>
      </c>
      <c r="G1702" s="27">
        <f t="shared" si="72"/>
        <v>0.53183890218363405</v>
      </c>
    </row>
    <row r="1703" spans="1:7" ht="47.25">
      <c r="A1703" s="29">
        <v>17</v>
      </c>
      <c r="B1703" s="21" t="s">
        <v>208</v>
      </c>
      <c r="C1703" s="38" t="s">
        <v>485</v>
      </c>
      <c r="D1703" s="29" t="s">
        <v>23</v>
      </c>
      <c r="E1703" s="30">
        <v>1</v>
      </c>
      <c r="F1703" s="27">
        <v>0.70442102632426495</v>
      </c>
      <c r="G1703" s="27">
        <f t="shared" si="72"/>
        <v>0.70442102632426495</v>
      </c>
    </row>
    <row r="1704" spans="1:7" ht="45">
      <c r="A1704" s="29">
        <v>18</v>
      </c>
      <c r="B1704" s="21" t="s">
        <v>74</v>
      </c>
      <c r="C1704" s="38" t="s">
        <v>398</v>
      </c>
      <c r="D1704" s="29" t="s">
        <v>10</v>
      </c>
      <c r="E1704" s="47">
        <v>4.3999999999999997E-2</v>
      </c>
      <c r="F1704" s="27">
        <v>109.22062401890946</v>
      </c>
      <c r="G1704" s="27">
        <f t="shared" si="72"/>
        <v>4.8057074568320157</v>
      </c>
    </row>
    <row r="1705" spans="1:7">
      <c r="A1705" s="77"/>
      <c r="B1705" s="49"/>
      <c r="C1705" s="18" t="s">
        <v>168</v>
      </c>
      <c r="D1705" s="77"/>
      <c r="E1705" s="77"/>
      <c r="F1705" s="27"/>
      <c r="G1705" s="27"/>
    </row>
    <row r="1706" spans="1:7" ht="30">
      <c r="A1706" s="34">
        <v>1</v>
      </c>
      <c r="B1706" s="28" t="s">
        <v>17</v>
      </c>
      <c r="C1706" s="24" t="s">
        <v>29</v>
      </c>
      <c r="D1706" s="50" t="s">
        <v>7</v>
      </c>
      <c r="E1706" s="33">
        <v>0.3</v>
      </c>
      <c r="F1706" s="27">
        <v>40.713073227596681</v>
      </c>
      <c r="G1706" s="27">
        <f>SUM(E1706*F1706)</f>
        <v>12.213921968279005</v>
      </c>
    </row>
    <row r="1707" spans="1:7" ht="30">
      <c r="A1707" s="34">
        <v>2</v>
      </c>
      <c r="B1707" s="39" t="s">
        <v>32</v>
      </c>
      <c r="C1707" s="44" t="s">
        <v>75</v>
      </c>
      <c r="D1707" s="50" t="s">
        <v>7</v>
      </c>
      <c r="E1707" s="33">
        <v>0.8</v>
      </c>
      <c r="F1707" s="27">
        <v>55.919694199463713</v>
      </c>
      <c r="G1707" s="27">
        <f t="shared" ref="G1707:G1715" si="73">SUM(E1707*F1707)</f>
        <v>44.735755359570973</v>
      </c>
    </row>
    <row r="1708" spans="1:7" ht="30">
      <c r="A1708" s="34">
        <v>3</v>
      </c>
      <c r="B1708" s="21" t="s">
        <v>11</v>
      </c>
      <c r="C1708" s="24" t="s">
        <v>76</v>
      </c>
      <c r="D1708" s="50" t="s">
        <v>6</v>
      </c>
      <c r="E1708" s="42">
        <v>1</v>
      </c>
      <c r="F1708" s="27">
        <v>41.24551170832703</v>
      </c>
      <c r="G1708" s="27">
        <f t="shared" si="73"/>
        <v>41.24551170832703</v>
      </c>
    </row>
    <row r="1709" spans="1:7" ht="45">
      <c r="A1709" s="34">
        <v>4</v>
      </c>
      <c r="B1709" s="21" t="s">
        <v>11</v>
      </c>
      <c r="C1709" s="58" t="s">
        <v>169</v>
      </c>
      <c r="D1709" s="50" t="s">
        <v>6</v>
      </c>
      <c r="E1709" s="42">
        <v>1</v>
      </c>
      <c r="F1709" s="27">
        <v>28.238444980308188</v>
      </c>
      <c r="G1709" s="27">
        <f t="shared" si="73"/>
        <v>28.238444980308188</v>
      </c>
    </row>
    <row r="1710" spans="1:7" ht="45">
      <c r="A1710" s="34">
        <v>5</v>
      </c>
      <c r="B1710" s="21" t="s">
        <v>11</v>
      </c>
      <c r="C1710" s="58" t="s">
        <v>170</v>
      </c>
      <c r="D1710" s="50" t="s">
        <v>6</v>
      </c>
      <c r="E1710" s="42">
        <v>1</v>
      </c>
      <c r="F1710" s="27">
        <v>29.461079791662169</v>
      </c>
      <c r="G1710" s="27">
        <f t="shared" si="73"/>
        <v>29.461079791662169</v>
      </c>
    </row>
    <row r="1711" spans="1:7" ht="30">
      <c r="A1711" s="34">
        <v>6</v>
      </c>
      <c r="B1711" s="21" t="s">
        <v>11</v>
      </c>
      <c r="C1711" s="58" t="s">
        <v>171</v>
      </c>
      <c r="D1711" s="50" t="s">
        <v>6</v>
      </c>
      <c r="E1711" s="42">
        <v>1</v>
      </c>
      <c r="F1711" s="27">
        <v>121.11449902352317</v>
      </c>
      <c r="G1711" s="27">
        <f t="shared" si="73"/>
        <v>121.11449902352317</v>
      </c>
    </row>
    <row r="1712" spans="1:7" ht="30">
      <c r="A1712" s="34">
        <v>7</v>
      </c>
      <c r="B1712" s="28" t="s">
        <v>27</v>
      </c>
      <c r="C1712" s="44" t="s">
        <v>142</v>
      </c>
      <c r="D1712" s="34" t="s">
        <v>9</v>
      </c>
      <c r="E1712" s="45">
        <v>1.72E-2</v>
      </c>
      <c r="F1712" s="27">
        <v>812.96067289764358</v>
      </c>
      <c r="G1712" s="27">
        <f t="shared" si="73"/>
        <v>13.98292357383947</v>
      </c>
    </row>
    <row r="1713" spans="1:7" ht="25.5">
      <c r="A1713" s="34">
        <v>8</v>
      </c>
      <c r="B1713" s="59" t="s">
        <v>143</v>
      </c>
      <c r="C1713" s="24" t="s">
        <v>30</v>
      </c>
      <c r="D1713" s="34" t="s">
        <v>9</v>
      </c>
      <c r="E1713" s="45">
        <v>2.3199999999999998E-2</v>
      </c>
      <c r="F1713" s="27">
        <v>810.17969427070966</v>
      </c>
      <c r="G1713" s="27">
        <f t="shared" si="73"/>
        <v>18.796168907080464</v>
      </c>
    </row>
    <row r="1714" spans="1:7" ht="25.5">
      <c r="A1714" s="34">
        <v>9</v>
      </c>
      <c r="B1714" s="21" t="s">
        <v>26</v>
      </c>
      <c r="C1714" s="58" t="s">
        <v>31</v>
      </c>
      <c r="D1714" s="25" t="s">
        <v>13</v>
      </c>
      <c r="E1714" s="61">
        <f>0.1/100</f>
        <v>1E-3</v>
      </c>
      <c r="F1714" s="27">
        <v>205.6839946550501</v>
      </c>
      <c r="G1714" s="27">
        <f t="shared" si="73"/>
        <v>0.20568399465505011</v>
      </c>
    </row>
    <row r="1715" spans="1:7" ht="30">
      <c r="A1715" s="34">
        <v>10</v>
      </c>
      <c r="B1715" s="57" t="s">
        <v>144</v>
      </c>
      <c r="C1715" s="44" t="s">
        <v>40</v>
      </c>
      <c r="D1715" s="34" t="s">
        <v>9</v>
      </c>
      <c r="E1715" s="45">
        <v>4.0399999999999998E-2</v>
      </c>
      <c r="F1715" s="27">
        <v>9.3692870391828116</v>
      </c>
      <c r="G1715" s="27">
        <f t="shared" si="73"/>
        <v>0.37851919638298559</v>
      </c>
    </row>
    <row r="1716" spans="1:7" ht="18">
      <c r="A1716" s="16"/>
      <c r="B1716" s="17"/>
      <c r="C1716" s="18" t="s">
        <v>486</v>
      </c>
      <c r="D1716" s="16"/>
      <c r="E1716" s="16"/>
      <c r="F1716" s="16"/>
      <c r="G1716" s="19"/>
    </row>
    <row r="1717" spans="1:7">
      <c r="A1717" s="17"/>
      <c r="B1717" s="17"/>
      <c r="C1717" s="18" t="s">
        <v>56</v>
      </c>
      <c r="D1717" s="17"/>
      <c r="E1717" s="17"/>
      <c r="F1717" s="27"/>
      <c r="G1717" s="27"/>
    </row>
    <row r="1718" spans="1:7" ht="25.5">
      <c r="A1718" s="20">
        <v>1</v>
      </c>
      <c r="B1718" s="21" t="s">
        <v>45</v>
      </c>
      <c r="C1718" s="24" t="s">
        <v>78</v>
      </c>
      <c r="D1718" s="25" t="s">
        <v>57</v>
      </c>
      <c r="E1718" s="26">
        <v>86</v>
      </c>
      <c r="F1718" s="27">
        <v>0.42932480293630632</v>
      </c>
      <c r="G1718" s="27">
        <f>SUM(E1718*F1718)</f>
        <v>36.921933052522341</v>
      </c>
    </row>
    <row r="1719" spans="1:7" ht="17.45" customHeight="1">
      <c r="A1719" s="153">
        <v>2</v>
      </c>
      <c r="B1719" s="21" t="s">
        <v>46</v>
      </c>
      <c r="C1719" s="154" t="s">
        <v>326</v>
      </c>
      <c r="D1719" s="126" t="s">
        <v>19</v>
      </c>
      <c r="E1719" s="129">
        <v>4.4999999999999997E-3</v>
      </c>
      <c r="F1719" s="163">
        <v>7047.9490176033732</v>
      </c>
      <c r="G1719" s="163">
        <f>SUM(E1719*F1719)</f>
        <v>31.715770579215178</v>
      </c>
    </row>
    <row r="1720" spans="1:7">
      <c r="A1720" s="153"/>
      <c r="B1720" s="28" t="s">
        <v>47</v>
      </c>
      <c r="C1720" s="154"/>
      <c r="D1720" s="127"/>
      <c r="E1720" s="130"/>
      <c r="F1720" s="164"/>
      <c r="G1720" s="164"/>
    </row>
    <row r="1721" spans="1:7" ht="25.5">
      <c r="A1721" s="153"/>
      <c r="B1721" s="21" t="s">
        <v>80</v>
      </c>
      <c r="C1721" s="154"/>
      <c r="D1721" s="128"/>
      <c r="E1721" s="131"/>
      <c r="F1721" s="165"/>
      <c r="G1721" s="165"/>
    </row>
    <row r="1722" spans="1:7" ht="17.45" customHeight="1">
      <c r="A1722" s="161">
        <v>3</v>
      </c>
      <c r="B1722" s="21" t="s">
        <v>46</v>
      </c>
      <c r="C1722" s="154" t="s">
        <v>460</v>
      </c>
      <c r="D1722" s="126" t="s">
        <v>18</v>
      </c>
      <c r="E1722" s="129">
        <f>0.1/100</f>
        <v>1E-3</v>
      </c>
      <c r="F1722" s="163">
        <v>1127.6041591212725</v>
      </c>
      <c r="G1722" s="163">
        <f>SUM(E1722*F1722)</f>
        <v>1.1276041591212724</v>
      </c>
    </row>
    <row r="1723" spans="1:7" ht="25.5">
      <c r="A1723" s="171"/>
      <c r="B1723" s="32" t="s">
        <v>20</v>
      </c>
      <c r="C1723" s="154"/>
      <c r="D1723" s="127"/>
      <c r="E1723" s="130"/>
      <c r="F1723" s="164"/>
      <c r="G1723" s="164"/>
    </row>
    <row r="1724" spans="1:7" ht="25.5">
      <c r="A1724" s="162"/>
      <c r="B1724" s="21" t="s">
        <v>80</v>
      </c>
      <c r="C1724" s="154"/>
      <c r="D1724" s="128"/>
      <c r="E1724" s="131"/>
      <c r="F1724" s="165"/>
      <c r="G1724" s="165"/>
    </row>
    <row r="1725" spans="1:7" ht="17.45" customHeight="1">
      <c r="A1725" s="161">
        <v>4</v>
      </c>
      <c r="B1725" s="32" t="s">
        <v>224</v>
      </c>
      <c r="C1725" s="201" t="s">
        <v>461</v>
      </c>
      <c r="D1725" s="126" t="s">
        <v>7</v>
      </c>
      <c r="E1725" s="135">
        <v>0.2</v>
      </c>
      <c r="F1725" s="163">
        <v>35.432173956797932</v>
      </c>
      <c r="G1725" s="163">
        <f>SUM(E1725*F1725)</f>
        <v>7.0864347913595864</v>
      </c>
    </row>
    <row r="1726" spans="1:7" ht="25.5">
      <c r="A1726" s="171"/>
      <c r="B1726" s="32" t="s">
        <v>20</v>
      </c>
      <c r="C1726" s="202"/>
      <c r="D1726" s="127"/>
      <c r="E1726" s="136"/>
      <c r="F1726" s="164"/>
      <c r="G1726" s="164"/>
    </row>
    <row r="1727" spans="1:7" ht="25.5">
      <c r="A1727" s="162"/>
      <c r="B1727" s="21" t="s">
        <v>225</v>
      </c>
      <c r="C1727" s="203"/>
      <c r="D1727" s="128"/>
      <c r="E1727" s="137"/>
      <c r="F1727" s="165"/>
      <c r="G1727" s="165"/>
    </row>
    <row r="1728" spans="1:7" ht="17.45" customHeight="1">
      <c r="A1728" s="153">
        <v>5</v>
      </c>
      <c r="B1728" s="28" t="s">
        <v>52</v>
      </c>
      <c r="C1728" s="154" t="s">
        <v>327</v>
      </c>
      <c r="D1728" s="138" t="s">
        <v>19</v>
      </c>
      <c r="E1728" s="141">
        <v>2E-3</v>
      </c>
      <c r="F1728" s="163">
        <v>6707.1030243451542</v>
      </c>
      <c r="G1728" s="163">
        <f>SUM(E1728*F1728)</f>
        <v>13.414206048690309</v>
      </c>
    </row>
    <row r="1729" spans="1:7" ht="25.5">
      <c r="A1729" s="153"/>
      <c r="B1729" s="21" t="s">
        <v>81</v>
      </c>
      <c r="C1729" s="154"/>
      <c r="D1729" s="140"/>
      <c r="E1729" s="142"/>
      <c r="F1729" s="165"/>
      <c r="G1729" s="165"/>
    </row>
    <row r="1730" spans="1:7" ht="17.45" customHeight="1">
      <c r="A1730" s="153">
        <v>6</v>
      </c>
      <c r="B1730" s="28" t="s">
        <v>53</v>
      </c>
      <c r="C1730" s="154" t="s">
        <v>328</v>
      </c>
      <c r="D1730" s="138" t="s">
        <v>19</v>
      </c>
      <c r="E1730" s="143">
        <f>(20.5+0.5)/1000</f>
        <v>2.1000000000000001E-2</v>
      </c>
      <c r="F1730" s="163">
        <v>7035.2598623740669</v>
      </c>
      <c r="G1730" s="163">
        <f>SUM(E1730*F1730)</f>
        <v>147.74045710985541</v>
      </c>
    </row>
    <row r="1731" spans="1:7">
      <c r="A1731" s="153"/>
      <c r="B1731" s="21" t="s">
        <v>59</v>
      </c>
      <c r="C1731" s="154"/>
      <c r="D1731" s="139"/>
      <c r="E1731" s="144"/>
      <c r="F1731" s="164"/>
      <c r="G1731" s="164"/>
    </row>
    <row r="1732" spans="1:7" ht="25.5">
      <c r="A1732" s="153"/>
      <c r="B1732" s="21" t="s">
        <v>82</v>
      </c>
      <c r="C1732" s="154"/>
      <c r="D1732" s="140"/>
      <c r="E1732" s="145"/>
      <c r="F1732" s="165"/>
      <c r="G1732" s="165"/>
    </row>
    <row r="1733" spans="1:7" ht="17.45" customHeight="1">
      <c r="A1733" s="161">
        <v>7</v>
      </c>
      <c r="B1733" s="28" t="s">
        <v>47</v>
      </c>
      <c r="C1733" s="154" t="s">
        <v>329</v>
      </c>
      <c r="D1733" s="138" t="s">
        <v>19</v>
      </c>
      <c r="E1733" s="143">
        <f>(11.5+0.5)/1000</f>
        <v>1.2E-2</v>
      </c>
      <c r="F1733" s="163">
        <v>5442.320996383768</v>
      </c>
      <c r="G1733" s="163">
        <f>SUM(E1733*F1733)</f>
        <v>65.307851956605219</v>
      </c>
    </row>
    <row r="1734" spans="1:7">
      <c r="A1734" s="171"/>
      <c r="B1734" s="21" t="s">
        <v>60</v>
      </c>
      <c r="C1734" s="154"/>
      <c r="D1734" s="139"/>
      <c r="E1734" s="144"/>
      <c r="F1734" s="164"/>
      <c r="G1734" s="164"/>
    </row>
    <row r="1735" spans="1:7" ht="25.5">
      <c r="A1735" s="162"/>
      <c r="B1735" s="21" t="s">
        <v>80</v>
      </c>
      <c r="C1735" s="154"/>
      <c r="D1735" s="140"/>
      <c r="E1735" s="145"/>
      <c r="F1735" s="165"/>
      <c r="G1735" s="165"/>
    </row>
    <row r="1736" spans="1:7" ht="17.45" customHeight="1">
      <c r="A1736" s="161">
        <v>8</v>
      </c>
      <c r="B1736" s="21" t="s">
        <v>60</v>
      </c>
      <c r="C1736" s="154" t="s">
        <v>462</v>
      </c>
      <c r="D1736" s="138" t="s">
        <v>18</v>
      </c>
      <c r="E1736" s="146">
        <f>(1)/100</f>
        <v>0.01</v>
      </c>
      <c r="F1736" s="163">
        <v>1186.6944761230172</v>
      </c>
      <c r="G1736" s="163">
        <f>SUM(E1736*F1736)</f>
        <v>11.866944761230172</v>
      </c>
    </row>
    <row r="1737" spans="1:7" ht="25.5">
      <c r="A1737" s="171"/>
      <c r="B1737" s="32" t="s">
        <v>20</v>
      </c>
      <c r="C1737" s="154"/>
      <c r="D1737" s="139"/>
      <c r="E1737" s="147"/>
      <c r="F1737" s="164"/>
      <c r="G1737" s="164"/>
    </row>
    <row r="1738" spans="1:7" ht="25.5">
      <c r="A1738" s="162"/>
      <c r="B1738" s="21" t="s">
        <v>80</v>
      </c>
      <c r="C1738" s="154"/>
      <c r="D1738" s="140"/>
      <c r="E1738" s="148"/>
      <c r="F1738" s="165"/>
      <c r="G1738" s="165"/>
    </row>
    <row r="1739" spans="1:7" ht="30">
      <c r="A1739" s="20">
        <v>9</v>
      </c>
      <c r="B1739" s="28" t="s">
        <v>15</v>
      </c>
      <c r="C1739" s="24" t="s">
        <v>14</v>
      </c>
      <c r="D1739" s="29" t="s">
        <v>7</v>
      </c>
      <c r="E1739" s="30">
        <v>2</v>
      </c>
      <c r="F1739" s="27">
        <v>10.64505164099787</v>
      </c>
      <c r="G1739" s="27">
        <f>SUM(E1739*F1739)</f>
        <v>21.290103281995741</v>
      </c>
    </row>
    <row r="1740" spans="1:7" ht="45">
      <c r="A1740" s="20">
        <v>10</v>
      </c>
      <c r="B1740" s="28" t="s">
        <v>61</v>
      </c>
      <c r="C1740" s="31" t="s">
        <v>83</v>
      </c>
      <c r="D1740" s="29" t="s">
        <v>7</v>
      </c>
      <c r="E1740" s="30">
        <v>6</v>
      </c>
      <c r="F1740" s="27">
        <v>10.64505164099787</v>
      </c>
      <c r="G1740" s="27">
        <f>SUM(E1740*F1740)</f>
        <v>63.870309845987222</v>
      </c>
    </row>
    <row r="1741" spans="1:7">
      <c r="A1741" s="161">
        <v>11</v>
      </c>
      <c r="B1741" s="32" t="s">
        <v>84</v>
      </c>
      <c r="C1741" s="154" t="s">
        <v>85</v>
      </c>
      <c r="D1741" s="149" t="s">
        <v>38</v>
      </c>
      <c r="E1741" s="129">
        <v>0.215</v>
      </c>
      <c r="F1741" s="163">
        <v>820.58566581298635</v>
      </c>
      <c r="G1741" s="163">
        <f>SUM(E1741*F1741)</f>
        <v>176.42591814979207</v>
      </c>
    </row>
    <row r="1742" spans="1:7">
      <c r="A1742" s="171"/>
      <c r="B1742" s="21" t="s">
        <v>86</v>
      </c>
      <c r="C1742" s="154"/>
      <c r="D1742" s="150"/>
      <c r="E1742" s="130"/>
      <c r="F1742" s="164"/>
      <c r="G1742" s="164"/>
    </row>
    <row r="1743" spans="1:7">
      <c r="A1743" s="162"/>
      <c r="B1743" s="21" t="s">
        <v>16</v>
      </c>
      <c r="C1743" s="154"/>
      <c r="D1743" s="151"/>
      <c r="E1743" s="131"/>
      <c r="F1743" s="165"/>
      <c r="G1743" s="165"/>
    </row>
    <row r="1744" spans="1:7">
      <c r="A1744" s="161">
        <v>12</v>
      </c>
      <c r="B1744" s="32" t="s">
        <v>84</v>
      </c>
      <c r="C1744" s="154" t="s">
        <v>463</v>
      </c>
      <c r="D1744" s="126" t="s">
        <v>18</v>
      </c>
      <c r="E1744" s="135">
        <v>0.01</v>
      </c>
      <c r="F1744" s="163">
        <v>1029.9154456693343</v>
      </c>
      <c r="G1744" s="163">
        <f>SUM(E1744*F1744)</f>
        <v>10.299154456693342</v>
      </c>
    </row>
    <row r="1745" spans="1:7">
      <c r="A1745" s="162"/>
      <c r="B1745" s="21" t="s">
        <v>16</v>
      </c>
      <c r="C1745" s="154"/>
      <c r="D1745" s="128"/>
      <c r="E1745" s="137"/>
      <c r="F1745" s="165"/>
      <c r="G1745" s="165"/>
    </row>
    <row r="1746" spans="1:7" ht="15" customHeight="1">
      <c r="A1746" s="161">
        <v>13</v>
      </c>
      <c r="B1746" s="155" t="s">
        <v>87</v>
      </c>
      <c r="C1746" s="156" t="s">
        <v>637</v>
      </c>
      <c r="D1746" s="126" t="s">
        <v>13</v>
      </c>
      <c r="E1746" s="129">
        <v>0.39500000000000002</v>
      </c>
      <c r="F1746" s="163">
        <v>176.46556003136573</v>
      </c>
      <c r="G1746" s="163">
        <f>SUM(E1746*F1746)</f>
        <v>69.703896212389466</v>
      </c>
    </row>
    <row r="1747" spans="1:7">
      <c r="A1747" s="171"/>
      <c r="B1747" s="155"/>
      <c r="C1747" s="156"/>
      <c r="D1747" s="127"/>
      <c r="E1747" s="130"/>
      <c r="F1747" s="164"/>
      <c r="G1747" s="164"/>
    </row>
    <row r="1748" spans="1:7">
      <c r="A1748" s="171"/>
      <c r="B1748" s="155"/>
      <c r="C1748" s="156"/>
      <c r="D1748" s="127"/>
      <c r="E1748" s="130"/>
      <c r="F1748" s="164"/>
      <c r="G1748" s="164"/>
    </row>
    <row r="1749" spans="1:7">
      <c r="A1749" s="162"/>
      <c r="B1749" s="155"/>
      <c r="C1749" s="156"/>
      <c r="D1749" s="128"/>
      <c r="E1749" s="131"/>
      <c r="F1749" s="165"/>
      <c r="G1749" s="165"/>
    </row>
    <row r="1750" spans="1:7" ht="30">
      <c r="A1750" s="86">
        <v>14</v>
      </c>
      <c r="B1750" s="28" t="s">
        <v>49</v>
      </c>
      <c r="C1750" s="24" t="s">
        <v>89</v>
      </c>
      <c r="D1750" s="25" t="s">
        <v>13</v>
      </c>
      <c r="E1750" s="33">
        <v>0.47</v>
      </c>
      <c r="F1750" s="27">
        <v>606.33512887491179</v>
      </c>
      <c r="G1750" s="27">
        <f>SUM(E1750*F1750)</f>
        <v>284.97751057120854</v>
      </c>
    </row>
    <row r="1751" spans="1:7" ht="30">
      <c r="A1751" s="86">
        <v>15</v>
      </c>
      <c r="B1751" s="28" t="s">
        <v>50</v>
      </c>
      <c r="C1751" s="87" t="s">
        <v>464</v>
      </c>
      <c r="D1751" s="52" t="s">
        <v>114</v>
      </c>
      <c r="E1751" s="33">
        <v>1.5</v>
      </c>
      <c r="F1751" s="27">
        <v>16.238080709000208</v>
      </c>
      <c r="G1751" s="27">
        <f t="shared" ref="G1751:G1753" si="74">SUM(E1751*F1751)</f>
        <v>24.357121063500312</v>
      </c>
    </row>
    <row r="1752" spans="1:7" ht="30">
      <c r="A1752" s="86">
        <v>16</v>
      </c>
      <c r="B1752" s="28" t="s">
        <v>17</v>
      </c>
      <c r="C1752" s="24" t="s">
        <v>465</v>
      </c>
      <c r="D1752" s="50" t="s">
        <v>7</v>
      </c>
      <c r="E1752" s="33">
        <v>0.2</v>
      </c>
      <c r="F1752" s="27">
        <v>42.591217064315131</v>
      </c>
      <c r="G1752" s="27">
        <f t="shared" si="74"/>
        <v>8.5182434128630273</v>
      </c>
    </row>
    <row r="1753" spans="1:7" s="7" customFormat="1" ht="30">
      <c r="A1753" s="34">
        <v>17</v>
      </c>
      <c r="B1753" s="28" t="s">
        <v>592</v>
      </c>
      <c r="C1753" s="31" t="s">
        <v>621</v>
      </c>
      <c r="D1753" s="29" t="s">
        <v>9</v>
      </c>
      <c r="E1753" s="56">
        <f>E1718*0.06*1.03*0.001</f>
        <v>5.3147999999999997E-3</v>
      </c>
      <c r="F1753" s="35">
        <v>259.32765870510798</v>
      </c>
      <c r="G1753" s="35">
        <f t="shared" si="74"/>
        <v>1.3782746404859079</v>
      </c>
    </row>
    <row r="1754" spans="1:7">
      <c r="A1754" s="20"/>
      <c r="B1754" s="21"/>
      <c r="C1754" s="18" t="s">
        <v>62</v>
      </c>
      <c r="D1754" s="1"/>
      <c r="E1754" s="22"/>
      <c r="F1754" s="27"/>
      <c r="G1754" s="27"/>
    </row>
    <row r="1755" spans="1:7" ht="45">
      <c r="A1755" s="20">
        <v>1</v>
      </c>
      <c r="B1755" s="21" t="s">
        <v>217</v>
      </c>
      <c r="C1755" s="83" t="s">
        <v>466</v>
      </c>
      <c r="D1755" s="29" t="s">
        <v>21</v>
      </c>
      <c r="E1755" s="41">
        <v>2</v>
      </c>
      <c r="F1755" s="27">
        <v>2.2094603831345645</v>
      </c>
      <c r="G1755" s="27">
        <f>SUM(E1755*F1755)</f>
        <v>4.418920766269129</v>
      </c>
    </row>
    <row r="1756" spans="1:7" ht="25.5">
      <c r="A1756" s="161">
        <v>2</v>
      </c>
      <c r="B1756" s="21" t="s">
        <v>467</v>
      </c>
      <c r="C1756" s="196" t="s">
        <v>591</v>
      </c>
      <c r="D1756" s="138" t="s">
        <v>8</v>
      </c>
      <c r="E1756" s="198">
        <v>2</v>
      </c>
      <c r="F1756" s="163">
        <v>0.44913892318236764</v>
      </c>
      <c r="G1756" s="163">
        <f>SUM(E1756*F1756)</f>
        <v>0.89827784636473529</v>
      </c>
    </row>
    <row r="1757" spans="1:7">
      <c r="A1757" s="162"/>
      <c r="B1757" s="21" t="s">
        <v>428</v>
      </c>
      <c r="C1757" s="197"/>
      <c r="D1757" s="140"/>
      <c r="E1757" s="199"/>
      <c r="F1757" s="165"/>
      <c r="G1757" s="165"/>
    </row>
    <row r="1758" spans="1:7" ht="30">
      <c r="A1758" s="20">
        <v>3</v>
      </c>
      <c r="B1758" s="21" t="s">
        <v>217</v>
      </c>
      <c r="C1758" s="84" t="s">
        <v>468</v>
      </c>
      <c r="D1758" s="29" t="s">
        <v>21</v>
      </c>
      <c r="E1758" s="41">
        <v>1</v>
      </c>
      <c r="F1758" s="27">
        <v>2.2094603831345645</v>
      </c>
      <c r="G1758" s="27">
        <f t="shared" ref="G1758:G1764" si="75">SUM(E1758*F1758)</f>
        <v>2.2094603831345645</v>
      </c>
    </row>
    <row r="1759" spans="1:7" ht="30">
      <c r="A1759" s="29">
        <v>4</v>
      </c>
      <c r="B1759" s="21" t="s">
        <v>65</v>
      </c>
      <c r="C1759" s="38" t="s">
        <v>159</v>
      </c>
      <c r="D1759" s="29" t="s">
        <v>8</v>
      </c>
      <c r="E1759" s="30">
        <v>3</v>
      </c>
      <c r="F1759" s="27">
        <v>3.0658451281403614</v>
      </c>
      <c r="G1759" s="27">
        <f t="shared" si="75"/>
        <v>9.1975353844210836</v>
      </c>
    </row>
    <row r="1760" spans="1:7" ht="45">
      <c r="A1760" s="29">
        <v>5</v>
      </c>
      <c r="B1760" s="21" t="s">
        <v>160</v>
      </c>
      <c r="C1760" s="38" t="s">
        <v>353</v>
      </c>
      <c r="D1760" s="29" t="s">
        <v>8</v>
      </c>
      <c r="E1760" s="30">
        <v>38</v>
      </c>
      <c r="F1760" s="27">
        <v>1.2564032585489271</v>
      </c>
      <c r="G1760" s="27">
        <f t="shared" si="75"/>
        <v>47.743323824859232</v>
      </c>
    </row>
    <row r="1761" spans="1:7" ht="30">
      <c r="A1761" s="29">
        <v>6</v>
      </c>
      <c r="B1761" s="21" t="s">
        <v>394</v>
      </c>
      <c r="C1761" s="38" t="s">
        <v>67</v>
      </c>
      <c r="D1761" s="29" t="s">
        <v>6</v>
      </c>
      <c r="E1761" s="41">
        <v>1</v>
      </c>
      <c r="F1761" s="27">
        <v>38.916234578598456</v>
      </c>
      <c r="G1761" s="27">
        <f t="shared" si="75"/>
        <v>38.916234578598456</v>
      </c>
    </row>
    <row r="1762" spans="1:7" ht="30">
      <c r="A1762" s="29">
        <v>7</v>
      </c>
      <c r="B1762" s="21" t="s">
        <v>69</v>
      </c>
      <c r="C1762" s="24" t="s">
        <v>165</v>
      </c>
      <c r="D1762" s="34" t="s">
        <v>6</v>
      </c>
      <c r="E1762" s="42">
        <v>2</v>
      </c>
      <c r="F1762" s="27">
        <v>9.053142326978536</v>
      </c>
      <c r="G1762" s="27">
        <f t="shared" si="75"/>
        <v>18.106284653957072</v>
      </c>
    </row>
    <row r="1763" spans="1:7" ht="30">
      <c r="A1763" s="29">
        <v>8</v>
      </c>
      <c r="B1763" s="39" t="s">
        <v>70</v>
      </c>
      <c r="C1763" s="24" t="s">
        <v>395</v>
      </c>
      <c r="D1763" s="25" t="s">
        <v>55</v>
      </c>
      <c r="E1763" s="34">
        <v>0.3</v>
      </c>
      <c r="F1763" s="27">
        <v>190.79421576477532</v>
      </c>
      <c r="G1763" s="27">
        <f t="shared" si="75"/>
        <v>57.238264729432593</v>
      </c>
    </row>
    <row r="1764" spans="1:7" ht="30">
      <c r="A1764" s="29">
        <v>9</v>
      </c>
      <c r="B1764" s="39" t="s">
        <v>33</v>
      </c>
      <c r="C1764" s="38" t="s">
        <v>229</v>
      </c>
      <c r="D1764" s="29" t="s">
        <v>9</v>
      </c>
      <c r="E1764" s="34">
        <v>8.9999999999999998E-4</v>
      </c>
      <c r="F1764" s="27">
        <v>2118.3091592585915</v>
      </c>
      <c r="G1764" s="27">
        <f t="shared" si="75"/>
        <v>1.9064782433327323</v>
      </c>
    </row>
    <row r="1765" spans="1:7" ht="30">
      <c r="A1765" s="29">
        <v>10</v>
      </c>
      <c r="B1765" s="39" t="s">
        <v>70</v>
      </c>
      <c r="C1765" s="38" t="s">
        <v>470</v>
      </c>
      <c r="D1765" s="25" t="s">
        <v>55</v>
      </c>
      <c r="E1765" s="30">
        <v>0.1</v>
      </c>
      <c r="F1765" s="27">
        <v>183.42894581685974</v>
      </c>
      <c r="G1765" s="27">
        <f t="shared" ref="G1765:G1773" si="76">SUM(E1765*F1765)</f>
        <v>18.342894581685975</v>
      </c>
    </row>
    <row r="1766" spans="1:7" ht="30">
      <c r="A1766" s="29">
        <v>11</v>
      </c>
      <c r="B1766" s="39" t="s">
        <v>70</v>
      </c>
      <c r="C1766" s="38" t="s">
        <v>457</v>
      </c>
      <c r="D1766" s="25" t="s">
        <v>55</v>
      </c>
      <c r="E1766" s="34">
        <v>0.2</v>
      </c>
      <c r="F1766" s="27">
        <v>55.273248723129335</v>
      </c>
      <c r="G1766" s="27">
        <f t="shared" si="76"/>
        <v>11.054649744625868</v>
      </c>
    </row>
    <row r="1767" spans="1:7" ht="45">
      <c r="A1767" s="29">
        <v>12</v>
      </c>
      <c r="B1767" s="21" t="s">
        <v>471</v>
      </c>
      <c r="C1767" s="24" t="s">
        <v>472</v>
      </c>
      <c r="D1767" s="88" t="s">
        <v>8</v>
      </c>
      <c r="E1767" s="89">
        <v>2</v>
      </c>
      <c r="F1767" s="27">
        <v>1.0633011372609757</v>
      </c>
      <c r="G1767" s="27">
        <f t="shared" si="76"/>
        <v>2.1266022745219515</v>
      </c>
    </row>
    <row r="1768" spans="1:7" ht="23.85" customHeight="1">
      <c r="A1768" s="29">
        <v>13</v>
      </c>
      <c r="B1768" s="39" t="s">
        <v>11</v>
      </c>
      <c r="C1768" s="24" t="s">
        <v>473</v>
      </c>
      <c r="D1768" s="88" t="s">
        <v>51</v>
      </c>
      <c r="E1768" s="90">
        <v>1.5</v>
      </c>
      <c r="F1768" s="27">
        <v>0.14730539895831085</v>
      </c>
      <c r="G1768" s="27">
        <f t="shared" si="76"/>
        <v>0.22095809843746628</v>
      </c>
    </row>
    <row r="1769" spans="1:7" ht="45">
      <c r="A1769" s="29">
        <v>14</v>
      </c>
      <c r="B1769" s="39" t="s">
        <v>11</v>
      </c>
      <c r="C1769" s="38" t="s">
        <v>107</v>
      </c>
      <c r="D1769" s="29" t="s">
        <v>23</v>
      </c>
      <c r="E1769" s="62">
        <v>37</v>
      </c>
      <c r="F1769" s="27">
        <v>0.22095809843746625</v>
      </c>
      <c r="G1769" s="27">
        <f t="shared" si="76"/>
        <v>8.1754496421862513</v>
      </c>
    </row>
    <row r="1770" spans="1:7" ht="51" customHeight="1">
      <c r="A1770" s="64">
        <v>15</v>
      </c>
      <c r="B1770" s="21" t="s">
        <v>71</v>
      </c>
      <c r="C1770" s="44" t="s">
        <v>182</v>
      </c>
      <c r="D1770" s="25" t="s">
        <v>9</v>
      </c>
      <c r="E1770" s="45">
        <v>4.7999999999999996E-3</v>
      </c>
      <c r="F1770" s="27">
        <v>886.36765436828591</v>
      </c>
      <c r="G1770" s="27">
        <f t="shared" si="76"/>
        <v>4.2545647409677718</v>
      </c>
    </row>
    <row r="1771" spans="1:7" ht="52.35" customHeight="1">
      <c r="A1771" s="29">
        <v>16</v>
      </c>
      <c r="B1771" s="21" t="s">
        <v>24</v>
      </c>
      <c r="C1771" s="46" t="s">
        <v>207</v>
      </c>
      <c r="D1771" s="29" t="s">
        <v>13</v>
      </c>
      <c r="E1771" s="47">
        <f>0.5/100</f>
        <v>5.0000000000000001E-3</v>
      </c>
      <c r="F1771" s="27">
        <v>106.3677804367268</v>
      </c>
      <c r="G1771" s="27">
        <f t="shared" si="76"/>
        <v>0.53183890218363405</v>
      </c>
    </row>
    <row r="1772" spans="1:7" ht="47.25">
      <c r="A1772" s="29">
        <v>17</v>
      </c>
      <c r="B1772" s="21" t="s">
        <v>208</v>
      </c>
      <c r="C1772" s="38" t="s">
        <v>485</v>
      </c>
      <c r="D1772" s="29" t="s">
        <v>23</v>
      </c>
      <c r="E1772" s="30">
        <v>1</v>
      </c>
      <c r="F1772" s="27">
        <v>0.70442102632426495</v>
      </c>
      <c r="G1772" s="27">
        <f t="shared" si="76"/>
        <v>0.70442102632426495</v>
      </c>
    </row>
    <row r="1773" spans="1:7" ht="45">
      <c r="A1773" s="29">
        <v>18</v>
      </c>
      <c r="B1773" s="21" t="s">
        <v>74</v>
      </c>
      <c r="C1773" s="38" t="s">
        <v>398</v>
      </c>
      <c r="D1773" s="29" t="s">
        <v>10</v>
      </c>
      <c r="E1773" s="47">
        <v>4.1000000000000002E-2</v>
      </c>
      <c r="F1773" s="27">
        <v>109.22062401890945</v>
      </c>
      <c r="G1773" s="27">
        <f t="shared" si="76"/>
        <v>4.4780455847752876</v>
      </c>
    </row>
    <row r="1774" spans="1:7">
      <c r="A1774" s="77"/>
      <c r="B1774" s="49"/>
      <c r="C1774" s="18" t="s">
        <v>168</v>
      </c>
      <c r="D1774" s="77"/>
      <c r="E1774" s="77"/>
      <c r="F1774" s="27"/>
      <c r="G1774" s="27"/>
    </row>
    <row r="1775" spans="1:7" ht="30">
      <c r="A1775" s="34">
        <v>1</v>
      </c>
      <c r="B1775" s="28" t="s">
        <v>17</v>
      </c>
      <c r="C1775" s="24" t="s">
        <v>29</v>
      </c>
      <c r="D1775" s="50" t="s">
        <v>7</v>
      </c>
      <c r="E1775" s="33">
        <v>0.3</v>
      </c>
      <c r="F1775" s="27">
        <v>40.713073227596681</v>
      </c>
      <c r="G1775" s="27">
        <f>SUM(E1775*F1775)</f>
        <v>12.213921968279005</v>
      </c>
    </row>
    <row r="1776" spans="1:7" ht="30">
      <c r="A1776" s="34">
        <v>2</v>
      </c>
      <c r="B1776" s="39" t="s">
        <v>32</v>
      </c>
      <c r="C1776" s="44" t="s">
        <v>75</v>
      </c>
      <c r="D1776" s="50" t="s">
        <v>7</v>
      </c>
      <c r="E1776" s="33">
        <v>0.8</v>
      </c>
      <c r="F1776" s="27">
        <v>55.919694199463713</v>
      </c>
      <c r="G1776" s="27">
        <f t="shared" ref="G1776:G1784" si="77">SUM(E1776*F1776)</f>
        <v>44.735755359570973</v>
      </c>
    </row>
    <row r="1777" spans="1:7" ht="30">
      <c r="A1777" s="34">
        <v>3</v>
      </c>
      <c r="B1777" s="21" t="s">
        <v>11</v>
      </c>
      <c r="C1777" s="24" t="s">
        <v>76</v>
      </c>
      <c r="D1777" s="50" t="s">
        <v>6</v>
      </c>
      <c r="E1777" s="42">
        <v>1</v>
      </c>
      <c r="F1777" s="27">
        <v>41.24551170832703</v>
      </c>
      <c r="G1777" s="27">
        <f t="shared" si="77"/>
        <v>41.24551170832703</v>
      </c>
    </row>
    <row r="1778" spans="1:7" ht="45">
      <c r="A1778" s="34">
        <v>4</v>
      </c>
      <c r="B1778" s="21" t="s">
        <v>11</v>
      </c>
      <c r="C1778" s="58" t="s">
        <v>169</v>
      </c>
      <c r="D1778" s="50" t="s">
        <v>6</v>
      </c>
      <c r="E1778" s="42">
        <v>1</v>
      </c>
      <c r="F1778" s="27">
        <v>28.238444980308188</v>
      </c>
      <c r="G1778" s="27">
        <f t="shared" si="77"/>
        <v>28.238444980308188</v>
      </c>
    </row>
    <row r="1779" spans="1:7" ht="45">
      <c r="A1779" s="34">
        <v>5</v>
      </c>
      <c r="B1779" s="21" t="s">
        <v>11</v>
      </c>
      <c r="C1779" s="58" t="s">
        <v>170</v>
      </c>
      <c r="D1779" s="50" t="s">
        <v>6</v>
      </c>
      <c r="E1779" s="42">
        <v>1</v>
      </c>
      <c r="F1779" s="27">
        <v>29.461079791662169</v>
      </c>
      <c r="G1779" s="27">
        <f t="shared" si="77"/>
        <v>29.461079791662169</v>
      </c>
    </row>
    <row r="1780" spans="1:7" ht="30">
      <c r="A1780" s="34">
        <v>6</v>
      </c>
      <c r="B1780" s="21" t="s">
        <v>11</v>
      </c>
      <c r="C1780" s="58" t="s">
        <v>171</v>
      </c>
      <c r="D1780" s="50" t="s">
        <v>6</v>
      </c>
      <c r="E1780" s="42">
        <v>1</v>
      </c>
      <c r="F1780" s="27">
        <v>121.11449902352317</v>
      </c>
      <c r="G1780" s="27">
        <f t="shared" si="77"/>
        <v>121.11449902352317</v>
      </c>
    </row>
    <row r="1781" spans="1:7" ht="30">
      <c r="A1781" s="34">
        <v>7</v>
      </c>
      <c r="B1781" s="28" t="s">
        <v>27</v>
      </c>
      <c r="C1781" s="44" t="s">
        <v>142</v>
      </c>
      <c r="D1781" s="34" t="s">
        <v>9</v>
      </c>
      <c r="E1781" s="45">
        <v>1.72E-2</v>
      </c>
      <c r="F1781" s="27">
        <v>812.96067289764358</v>
      </c>
      <c r="G1781" s="27">
        <f t="shared" si="77"/>
        <v>13.98292357383947</v>
      </c>
    </row>
    <row r="1782" spans="1:7" ht="28.15" customHeight="1">
      <c r="A1782" s="34">
        <v>8</v>
      </c>
      <c r="B1782" s="59" t="s">
        <v>660</v>
      </c>
      <c r="C1782" s="24" t="s">
        <v>30</v>
      </c>
      <c r="D1782" s="34" t="s">
        <v>9</v>
      </c>
      <c r="E1782" s="45">
        <v>2.3199999999999998E-2</v>
      </c>
      <c r="F1782" s="27">
        <v>810.17969427070966</v>
      </c>
      <c r="G1782" s="27">
        <f t="shared" si="77"/>
        <v>18.796168907080464</v>
      </c>
    </row>
    <row r="1783" spans="1:7" ht="23.85" customHeight="1">
      <c r="A1783" s="34">
        <v>9</v>
      </c>
      <c r="B1783" s="21" t="s">
        <v>661</v>
      </c>
      <c r="C1783" s="58" t="s">
        <v>31</v>
      </c>
      <c r="D1783" s="25" t="s">
        <v>13</v>
      </c>
      <c r="E1783" s="61">
        <f>0.1/100</f>
        <v>1E-3</v>
      </c>
      <c r="F1783" s="27">
        <v>205.6839946550501</v>
      </c>
      <c r="G1783" s="27">
        <f t="shared" si="77"/>
        <v>0.20568399465505011</v>
      </c>
    </row>
    <row r="1784" spans="1:7" ht="30">
      <c r="A1784" s="34">
        <v>10</v>
      </c>
      <c r="B1784" s="57" t="s">
        <v>144</v>
      </c>
      <c r="C1784" s="44" t="s">
        <v>40</v>
      </c>
      <c r="D1784" s="34" t="s">
        <v>9</v>
      </c>
      <c r="E1784" s="45">
        <v>4.0399999999999998E-2</v>
      </c>
      <c r="F1784" s="27">
        <v>9.3692870391828116</v>
      </c>
      <c r="G1784" s="27">
        <f t="shared" si="77"/>
        <v>0.37851919638298559</v>
      </c>
    </row>
    <row r="1785" spans="1:7" ht="18">
      <c r="A1785" s="16"/>
      <c r="B1785" s="17"/>
      <c r="C1785" s="18" t="s">
        <v>487</v>
      </c>
      <c r="D1785" s="16"/>
      <c r="E1785" s="16"/>
      <c r="F1785" s="16"/>
      <c r="G1785" s="19"/>
    </row>
    <row r="1786" spans="1:7">
      <c r="A1786" s="17"/>
      <c r="B1786" s="17"/>
      <c r="C1786" s="18" t="s">
        <v>56</v>
      </c>
      <c r="D1786" s="17"/>
      <c r="E1786" s="17"/>
      <c r="F1786" s="27"/>
      <c r="G1786" s="27"/>
    </row>
    <row r="1787" spans="1:7" ht="25.5">
      <c r="A1787" s="20">
        <v>1</v>
      </c>
      <c r="B1787" s="21" t="s">
        <v>45</v>
      </c>
      <c r="C1787" s="24" t="s">
        <v>78</v>
      </c>
      <c r="D1787" s="25" t="s">
        <v>57</v>
      </c>
      <c r="E1787" s="26">
        <v>100</v>
      </c>
      <c r="F1787" s="27">
        <v>0.42932480293630632</v>
      </c>
      <c r="G1787" s="27">
        <f>SUM(E1787*F1787)</f>
        <v>42.932480293630633</v>
      </c>
    </row>
    <row r="1788" spans="1:7" ht="21.75" customHeight="1">
      <c r="A1788" s="153">
        <v>2</v>
      </c>
      <c r="B1788" s="21" t="s">
        <v>46</v>
      </c>
      <c r="C1788" s="154" t="s">
        <v>326</v>
      </c>
      <c r="D1788" s="126" t="s">
        <v>19</v>
      </c>
      <c r="E1788" s="129">
        <v>5.0000000000000001E-3</v>
      </c>
      <c r="F1788" s="163">
        <v>7047.9490176033723</v>
      </c>
      <c r="G1788" s="163">
        <f>SUM(E1788*F1788)</f>
        <v>35.239745088016861</v>
      </c>
    </row>
    <row r="1789" spans="1:7" ht="20.45" customHeight="1">
      <c r="A1789" s="153"/>
      <c r="B1789" s="28" t="s">
        <v>47</v>
      </c>
      <c r="C1789" s="154"/>
      <c r="D1789" s="127"/>
      <c r="E1789" s="130"/>
      <c r="F1789" s="164"/>
      <c r="G1789" s="164"/>
    </row>
    <row r="1790" spans="1:7" ht="25.5">
      <c r="A1790" s="153"/>
      <c r="B1790" s="21" t="s">
        <v>80</v>
      </c>
      <c r="C1790" s="154"/>
      <c r="D1790" s="128"/>
      <c r="E1790" s="131"/>
      <c r="F1790" s="165"/>
      <c r="G1790" s="165"/>
    </row>
    <row r="1791" spans="1:7" ht="17.45" customHeight="1">
      <c r="A1791" s="161">
        <v>3</v>
      </c>
      <c r="B1791" s="21" t="s">
        <v>46</v>
      </c>
      <c r="C1791" s="154" t="s">
        <v>460</v>
      </c>
      <c r="D1791" s="126" t="s">
        <v>18</v>
      </c>
      <c r="E1791" s="129">
        <f>0.1/100</f>
        <v>1E-3</v>
      </c>
      <c r="F1791" s="163">
        <v>1127.6041591212725</v>
      </c>
      <c r="G1791" s="163">
        <f>SUM(E1791*F1791)</f>
        <v>1.1276041591212724</v>
      </c>
    </row>
    <row r="1792" spans="1:7" ht="25.5">
      <c r="A1792" s="171"/>
      <c r="B1792" s="32" t="s">
        <v>20</v>
      </c>
      <c r="C1792" s="154"/>
      <c r="D1792" s="127"/>
      <c r="E1792" s="130"/>
      <c r="F1792" s="164"/>
      <c r="G1792" s="164"/>
    </row>
    <row r="1793" spans="1:7" ht="25.5">
      <c r="A1793" s="162"/>
      <c r="B1793" s="21" t="s">
        <v>80</v>
      </c>
      <c r="C1793" s="154"/>
      <c r="D1793" s="128"/>
      <c r="E1793" s="131"/>
      <c r="F1793" s="165"/>
      <c r="G1793" s="165"/>
    </row>
    <row r="1794" spans="1:7" ht="25.15" customHeight="1">
      <c r="A1794" s="161">
        <v>4</v>
      </c>
      <c r="B1794" s="32" t="s">
        <v>224</v>
      </c>
      <c r="C1794" s="201" t="s">
        <v>461</v>
      </c>
      <c r="D1794" s="126" t="s">
        <v>7</v>
      </c>
      <c r="E1794" s="135">
        <v>0.1</v>
      </c>
      <c r="F1794" s="163">
        <v>35.432173956797932</v>
      </c>
      <c r="G1794" s="163">
        <f>SUM(E1794*F1794)</f>
        <v>3.5432173956797932</v>
      </c>
    </row>
    <row r="1795" spans="1:7" ht="25.5">
      <c r="A1795" s="171"/>
      <c r="B1795" s="32" t="s">
        <v>20</v>
      </c>
      <c r="C1795" s="202"/>
      <c r="D1795" s="127"/>
      <c r="E1795" s="136"/>
      <c r="F1795" s="164"/>
      <c r="G1795" s="164"/>
    </row>
    <row r="1796" spans="1:7" ht="25.5">
      <c r="A1796" s="162"/>
      <c r="B1796" s="21" t="s">
        <v>225</v>
      </c>
      <c r="C1796" s="203"/>
      <c r="D1796" s="128"/>
      <c r="E1796" s="137"/>
      <c r="F1796" s="165"/>
      <c r="G1796" s="165"/>
    </row>
    <row r="1797" spans="1:7" ht="23.1" customHeight="1">
      <c r="A1797" s="153">
        <v>5</v>
      </c>
      <c r="B1797" s="28" t="s">
        <v>52</v>
      </c>
      <c r="C1797" s="154" t="s">
        <v>327</v>
      </c>
      <c r="D1797" s="138" t="s">
        <v>19</v>
      </c>
      <c r="E1797" s="141">
        <v>2E-3</v>
      </c>
      <c r="F1797" s="163">
        <v>6707.1030243451542</v>
      </c>
      <c r="G1797" s="163">
        <f>SUM(E1797*F1797)</f>
        <v>13.414206048690309</v>
      </c>
    </row>
    <row r="1798" spans="1:7" ht="34.700000000000003" customHeight="1">
      <c r="A1798" s="153"/>
      <c r="B1798" s="21" t="s">
        <v>81</v>
      </c>
      <c r="C1798" s="154"/>
      <c r="D1798" s="140"/>
      <c r="E1798" s="142"/>
      <c r="F1798" s="165"/>
      <c r="G1798" s="165"/>
    </row>
    <row r="1799" spans="1:7" ht="17.45" customHeight="1">
      <c r="A1799" s="153">
        <v>6</v>
      </c>
      <c r="B1799" s="28" t="s">
        <v>53</v>
      </c>
      <c r="C1799" s="154" t="s">
        <v>328</v>
      </c>
      <c r="D1799" s="138" t="s">
        <v>19</v>
      </c>
      <c r="E1799" s="143">
        <f>(23.5+0.5)/1000</f>
        <v>2.4E-2</v>
      </c>
      <c r="F1799" s="163">
        <v>7035.2598623740669</v>
      </c>
      <c r="G1799" s="163">
        <f>SUM(E1799*F1799)</f>
        <v>168.8462366969776</v>
      </c>
    </row>
    <row r="1800" spans="1:7">
      <c r="A1800" s="153"/>
      <c r="B1800" s="21" t="s">
        <v>59</v>
      </c>
      <c r="C1800" s="154"/>
      <c r="D1800" s="139"/>
      <c r="E1800" s="144"/>
      <c r="F1800" s="164"/>
      <c r="G1800" s="164"/>
    </row>
    <row r="1801" spans="1:7" ht="25.5">
      <c r="A1801" s="153"/>
      <c r="B1801" s="21" t="s">
        <v>82</v>
      </c>
      <c r="C1801" s="154"/>
      <c r="D1801" s="140"/>
      <c r="E1801" s="145"/>
      <c r="F1801" s="165"/>
      <c r="G1801" s="165"/>
    </row>
    <row r="1802" spans="1:7" ht="24.4" customHeight="1">
      <c r="A1802" s="161">
        <v>7</v>
      </c>
      <c r="B1802" s="28" t="s">
        <v>47</v>
      </c>
      <c r="C1802" s="154" t="s">
        <v>329</v>
      </c>
      <c r="D1802" s="138" t="s">
        <v>19</v>
      </c>
      <c r="E1802" s="143">
        <f>(13.5+0.5)/1000</f>
        <v>1.4E-2</v>
      </c>
      <c r="F1802" s="163">
        <v>5442.3209963837671</v>
      </c>
      <c r="G1802" s="163">
        <f>SUM(E1802*F1802)</f>
        <v>76.192493949372746</v>
      </c>
    </row>
    <row r="1803" spans="1:7" ht="21.2" customHeight="1">
      <c r="A1803" s="171"/>
      <c r="B1803" s="21" t="s">
        <v>60</v>
      </c>
      <c r="C1803" s="154"/>
      <c r="D1803" s="139"/>
      <c r="E1803" s="144"/>
      <c r="F1803" s="164"/>
      <c r="G1803" s="164"/>
    </row>
    <row r="1804" spans="1:7" ht="25.5">
      <c r="A1804" s="162"/>
      <c r="B1804" s="21" t="s">
        <v>80</v>
      </c>
      <c r="C1804" s="154"/>
      <c r="D1804" s="140"/>
      <c r="E1804" s="145"/>
      <c r="F1804" s="165"/>
      <c r="G1804" s="165"/>
    </row>
    <row r="1805" spans="1:7" ht="17.45" customHeight="1">
      <c r="A1805" s="161">
        <v>8</v>
      </c>
      <c r="B1805" s="21" t="s">
        <v>60</v>
      </c>
      <c r="C1805" s="154" t="s">
        <v>462</v>
      </c>
      <c r="D1805" s="138" t="s">
        <v>18</v>
      </c>
      <c r="E1805" s="146">
        <f>(1)/100</f>
        <v>0.01</v>
      </c>
      <c r="F1805" s="163">
        <v>1186.6944761230172</v>
      </c>
      <c r="G1805" s="163">
        <f>SUM(E1805*F1805)</f>
        <v>11.866944761230172</v>
      </c>
    </row>
    <row r="1806" spans="1:7" ht="25.5">
      <c r="A1806" s="171"/>
      <c r="B1806" s="32" t="s">
        <v>20</v>
      </c>
      <c r="C1806" s="154"/>
      <c r="D1806" s="139"/>
      <c r="E1806" s="147"/>
      <c r="F1806" s="164"/>
      <c r="G1806" s="164"/>
    </row>
    <row r="1807" spans="1:7" ht="25.5">
      <c r="A1807" s="162"/>
      <c r="B1807" s="21" t="s">
        <v>80</v>
      </c>
      <c r="C1807" s="154"/>
      <c r="D1807" s="140"/>
      <c r="E1807" s="148"/>
      <c r="F1807" s="165"/>
      <c r="G1807" s="165"/>
    </row>
    <row r="1808" spans="1:7" ht="30">
      <c r="A1808" s="20">
        <v>9</v>
      </c>
      <c r="B1808" s="28" t="s">
        <v>15</v>
      </c>
      <c r="C1808" s="24" t="s">
        <v>14</v>
      </c>
      <c r="D1808" s="29" t="s">
        <v>7</v>
      </c>
      <c r="E1808" s="30">
        <v>3</v>
      </c>
      <c r="F1808" s="94">
        <v>10.64505164099787</v>
      </c>
      <c r="G1808" s="27">
        <f>SUM(E1808*F1808)</f>
        <v>31.935154922993611</v>
      </c>
    </row>
    <row r="1809" spans="1:7" ht="45">
      <c r="A1809" s="20">
        <v>10</v>
      </c>
      <c r="B1809" s="28" t="s">
        <v>61</v>
      </c>
      <c r="C1809" s="31" t="s">
        <v>83</v>
      </c>
      <c r="D1809" s="29" t="s">
        <v>7</v>
      </c>
      <c r="E1809" s="30">
        <v>7</v>
      </c>
      <c r="F1809" s="94">
        <v>10.645051640997869</v>
      </c>
      <c r="G1809" s="27">
        <f>SUM(E1809*F1809)</f>
        <v>74.515361486985086</v>
      </c>
    </row>
    <row r="1810" spans="1:7">
      <c r="A1810" s="161">
        <v>11</v>
      </c>
      <c r="B1810" s="32" t="s">
        <v>84</v>
      </c>
      <c r="C1810" s="154" t="s">
        <v>85</v>
      </c>
      <c r="D1810" s="149" t="s">
        <v>38</v>
      </c>
      <c r="E1810" s="129">
        <v>0.23499999999999999</v>
      </c>
      <c r="F1810" s="163">
        <v>820.58566581298658</v>
      </c>
      <c r="G1810" s="163">
        <f>SUM(E1810*F1810)</f>
        <v>192.83763146605185</v>
      </c>
    </row>
    <row r="1811" spans="1:7">
      <c r="A1811" s="171"/>
      <c r="B1811" s="21" t="s">
        <v>86</v>
      </c>
      <c r="C1811" s="154"/>
      <c r="D1811" s="150"/>
      <c r="E1811" s="130"/>
      <c r="F1811" s="164"/>
      <c r="G1811" s="164"/>
    </row>
    <row r="1812" spans="1:7">
      <c r="A1812" s="162"/>
      <c r="B1812" s="21" t="s">
        <v>16</v>
      </c>
      <c r="C1812" s="154"/>
      <c r="D1812" s="151"/>
      <c r="E1812" s="131"/>
      <c r="F1812" s="165"/>
      <c r="G1812" s="165"/>
    </row>
    <row r="1813" spans="1:7">
      <c r="A1813" s="161">
        <v>12</v>
      </c>
      <c r="B1813" s="32" t="s">
        <v>84</v>
      </c>
      <c r="C1813" s="154" t="s">
        <v>463</v>
      </c>
      <c r="D1813" s="126" t="s">
        <v>18</v>
      </c>
      <c r="E1813" s="129">
        <v>5.0000000000000001E-3</v>
      </c>
      <c r="F1813" s="163">
        <v>1029.9154456693343</v>
      </c>
      <c r="G1813" s="163">
        <f>SUM(E1813*F1813)</f>
        <v>5.1495772283466712</v>
      </c>
    </row>
    <row r="1814" spans="1:7">
      <c r="A1814" s="162"/>
      <c r="B1814" s="21" t="s">
        <v>16</v>
      </c>
      <c r="C1814" s="154"/>
      <c r="D1814" s="128"/>
      <c r="E1814" s="131"/>
      <c r="F1814" s="165"/>
      <c r="G1814" s="165"/>
    </row>
    <row r="1815" spans="1:7" ht="15" customHeight="1">
      <c r="A1815" s="161">
        <v>13</v>
      </c>
      <c r="B1815" s="155" t="s">
        <v>662</v>
      </c>
      <c r="C1815" s="156" t="s">
        <v>637</v>
      </c>
      <c r="D1815" s="126" t="s">
        <v>13</v>
      </c>
      <c r="E1815" s="129">
        <v>0.44500000000000001</v>
      </c>
      <c r="F1815" s="163">
        <v>176.46592886603892</v>
      </c>
      <c r="G1815" s="163">
        <f>SUM(E1815*F1815)</f>
        <v>78.527338345387321</v>
      </c>
    </row>
    <row r="1816" spans="1:7">
      <c r="A1816" s="171"/>
      <c r="B1816" s="155"/>
      <c r="C1816" s="156"/>
      <c r="D1816" s="127"/>
      <c r="E1816" s="130"/>
      <c r="F1816" s="164"/>
      <c r="G1816" s="164"/>
    </row>
    <row r="1817" spans="1:7">
      <c r="A1817" s="171"/>
      <c r="B1817" s="155"/>
      <c r="C1817" s="156"/>
      <c r="D1817" s="127"/>
      <c r="E1817" s="130"/>
      <c r="F1817" s="164"/>
      <c r="G1817" s="164"/>
    </row>
    <row r="1818" spans="1:7">
      <c r="A1818" s="162"/>
      <c r="B1818" s="155"/>
      <c r="C1818" s="156"/>
      <c r="D1818" s="128"/>
      <c r="E1818" s="131"/>
      <c r="F1818" s="165"/>
      <c r="G1818" s="165"/>
    </row>
    <row r="1819" spans="1:7" ht="36.75" customHeight="1">
      <c r="A1819" s="86">
        <v>14</v>
      </c>
      <c r="B1819" s="28" t="s">
        <v>663</v>
      </c>
      <c r="C1819" s="24" t="s">
        <v>89</v>
      </c>
      <c r="D1819" s="25" t="s">
        <v>13</v>
      </c>
      <c r="E1819" s="33">
        <v>0.54</v>
      </c>
      <c r="F1819" s="27">
        <v>606.33512887491179</v>
      </c>
      <c r="G1819" s="27">
        <f>SUM(E1819*F1819)</f>
        <v>327.42096959245237</v>
      </c>
    </row>
    <row r="1820" spans="1:7" ht="36.75" customHeight="1">
      <c r="A1820" s="86">
        <v>15</v>
      </c>
      <c r="B1820" s="28" t="s">
        <v>50</v>
      </c>
      <c r="C1820" s="87" t="s">
        <v>464</v>
      </c>
      <c r="D1820" s="52" t="s">
        <v>114</v>
      </c>
      <c r="E1820" s="33">
        <v>0.5</v>
      </c>
      <c r="F1820" s="27">
        <v>16.238080709000208</v>
      </c>
      <c r="G1820" s="27">
        <f t="shared" ref="G1820:G1822" si="78">SUM(E1820*F1820)</f>
        <v>8.119040354500104</v>
      </c>
    </row>
    <row r="1821" spans="1:7" ht="37.35" customHeight="1">
      <c r="A1821" s="86">
        <v>16</v>
      </c>
      <c r="B1821" s="28" t="s">
        <v>17</v>
      </c>
      <c r="C1821" s="24" t="s">
        <v>465</v>
      </c>
      <c r="D1821" s="50" t="s">
        <v>7</v>
      </c>
      <c r="E1821" s="33">
        <v>0.1</v>
      </c>
      <c r="F1821" s="27">
        <v>42.591217064315131</v>
      </c>
      <c r="G1821" s="27">
        <f t="shared" si="78"/>
        <v>4.2591217064315137</v>
      </c>
    </row>
    <row r="1822" spans="1:7" s="7" customFormat="1" ht="37.35" customHeight="1">
      <c r="A1822" s="34">
        <v>17</v>
      </c>
      <c r="B1822" s="28" t="s">
        <v>592</v>
      </c>
      <c r="C1822" s="31" t="s">
        <v>601</v>
      </c>
      <c r="D1822" s="29" t="s">
        <v>9</v>
      </c>
      <c r="E1822" s="56">
        <f>E1787*0.06*1.03*0.001</f>
        <v>6.1799999999999997E-3</v>
      </c>
      <c r="F1822" s="35">
        <v>259.32765870510798</v>
      </c>
      <c r="G1822" s="35">
        <f t="shared" si="78"/>
        <v>1.6026449307975672</v>
      </c>
    </row>
    <row r="1823" spans="1:7" ht="19.149999999999999" customHeight="1">
      <c r="A1823" s="20"/>
      <c r="B1823" s="21"/>
      <c r="C1823" s="18" t="s">
        <v>62</v>
      </c>
      <c r="D1823" s="1"/>
      <c r="E1823" s="22"/>
      <c r="F1823" s="27"/>
      <c r="G1823" s="27"/>
    </row>
    <row r="1824" spans="1:7" ht="45">
      <c r="A1824" s="20">
        <v>1</v>
      </c>
      <c r="B1824" s="21" t="s">
        <v>217</v>
      </c>
      <c r="C1824" s="83" t="s">
        <v>466</v>
      </c>
      <c r="D1824" s="29" t="s">
        <v>21</v>
      </c>
      <c r="E1824" s="41">
        <v>2</v>
      </c>
      <c r="F1824" s="27">
        <v>2.2094603831345645</v>
      </c>
      <c r="G1824" s="27">
        <f>SUM(E1824*F1824)</f>
        <v>4.418920766269129</v>
      </c>
    </row>
    <row r="1825" spans="1:7" ht="25.5">
      <c r="A1825" s="161">
        <v>2</v>
      </c>
      <c r="B1825" s="21" t="s">
        <v>467</v>
      </c>
      <c r="C1825" s="196" t="s">
        <v>591</v>
      </c>
      <c r="D1825" s="138" t="s">
        <v>8</v>
      </c>
      <c r="E1825" s="198">
        <v>2</v>
      </c>
      <c r="F1825" s="163">
        <v>0.44913892318236764</v>
      </c>
      <c r="G1825" s="163">
        <f>SUM(E1825*F1825)</f>
        <v>0.89827784636473529</v>
      </c>
    </row>
    <row r="1826" spans="1:7">
      <c r="A1826" s="162"/>
      <c r="B1826" s="21" t="s">
        <v>428</v>
      </c>
      <c r="C1826" s="197"/>
      <c r="D1826" s="140"/>
      <c r="E1826" s="199"/>
      <c r="F1826" s="165"/>
      <c r="G1826" s="165"/>
    </row>
    <row r="1827" spans="1:7" ht="30">
      <c r="A1827" s="20">
        <v>3</v>
      </c>
      <c r="B1827" s="21" t="s">
        <v>217</v>
      </c>
      <c r="C1827" s="84" t="s">
        <v>468</v>
      </c>
      <c r="D1827" s="29" t="s">
        <v>21</v>
      </c>
      <c r="E1827" s="41">
        <v>1</v>
      </c>
      <c r="F1827" s="27">
        <v>2.2094603831345645</v>
      </c>
      <c r="G1827" s="27">
        <f>SUM(E1827*F1827)</f>
        <v>2.2094603831345645</v>
      </c>
    </row>
    <row r="1828" spans="1:7" ht="30">
      <c r="A1828" s="29">
        <v>4</v>
      </c>
      <c r="B1828" s="21" t="s">
        <v>65</v>
      </c>
      <c r="C1828" s="38" t="s">
        <v>159</v>
      </c>
      <c r="D1828" s="29" t="s">
        <v>8</v>
      </c>
      <c r="E1828" s="30">
        <v>3</v>
      </c>
      <c r="F1828" s="27">
        <v>3.0658451281403614</v>
      </c>
      <c r="G1828" s="27">
        <f t="shared" ref="G1828:G1842" si="79">SUM(E1828*F1828)</f>
        <v>9.1975353844210836</v>
      </c>
    </row>
    <row r="1829" spans="1:7" ht="45">
      <c r="A1829" s="29">
        <v>5</v>
      </c>
      <c r="B1829" s="21" t="s">
        <v>160</v>
      </c>
      <c r="C1829" s="38" t="s">
        <v>353</v>
      </c>
      <c r="D1829" s="29" t="s">
        <v>8</v>
      </c>
      <c r="E1829" s="30">
        <v>43</v>
      </c>
      <c r="F1829" s="27">
        <v>1.2564032585489271</v>
      </c>
      <c r="G1829" s="27">
        <f t="shared" si="79"/>
        <v>54.025340117603868</v>
      </c>
    </row>
    <row r="1830" spans="1:7" ht="30">
      <c r="A1830" s="29">
        <v>6</v>
      </c>
      <c r="B1830" s="21" t="s">
        <v>394</v>
      </c>
      <c r="C1830" s="38" t="s">
        <v>67</v>
      </c>
      <c r="D1830" s="29" t="s">
        <v>6</v>
      </c>
      <c r="E1830" s="41">
        <v>1</v>
      </c>
      <c r="F1830" s="27">
        <v>38.916234578598456</v>
      </c>
      <c r="G1830" s="27">
        <f t="shared" si="79"/>
        <v>38.916234578598456</v>
      </c>
    </row>
    <row r="1831" spans="1:7" ht="30">
      <c r="A1831" s="29">
        <v>7</v>
      </c>
      <c r="B1831" s="21" t="s">
        <v>69</v>
      </c>
      <c r="C1831" s="24" t="s">
        <v>165</v>
      </c>
      <c r="D1831" s="34" t="s">
        <v>6</v>
      </c>
      <c r="E1831" s="42">
        <v>2</v>
      </c>
      <c r="F1831" s="27">
        <v>9.053142326978536</v>
      </c>
      <c r="G1831" s="27">
        <f t="shared" si="79"/>
        <v>18.106284653957072</v>
      </c>
    </row>
    <row r="1832" spans="1:7" ht="30">
      <c r="A1832" s="29">
        <v>8</v>
      </c>
      <c r="B1832" s="39" t="s">
        <v>70</v>
      </c>
      <c r="C1832" s="24" t="s">
        <v>395</v>
      </c>
      <c r="D1832" s="25" t="s">
        <v>55</v>
      </c>
      <c r="E1832" s="34">
        <v>0.3</v>
      </c>
      <c r="F1832" s="27">
        <v>190.79421576477532</v>
      </c>
      <c r="G1832" s="27">
        <f t="shared" si="79"/>
        <v>57.238264729432593</v>
      </c>
    </row>
    <row r="1833" spans="1:7" ht="30">
      <c r="A1833" s="29">
        <v>9</v>
      </c>
      <c r="B1833" s="39" t="s">
        <v>33</v>
      </c>
      <c r="C1833" s="38" t="s">
        <v>229</v>
      </c>
      <c r="D1833" s="29" t="s">
        <v>9</v>
      </c>
      <c r="E1833" s="34">
        <v>8.9999999999999998E-4</v>
      </c>
      <c r="F1833" s="27">
        <v>2118.3091592585915</v>
      </c>
      <c r="G1833" s="27">
        <f t="shared" si="79"/>
        <v>1.9064782433327323</v>
      </c>
    </row>
    <row r="1834" spans="1:7" ht="30">
      <c r="A1834" s="29">
        <v>10</v>
      </c>
      <c r="B1834" s="39" t="s">
        <v>70</v>
      </c>
      <c r="C1834" s="38" t="s">
        <v>470</v>
      </c>
      <c r="D1834" s="25" t="s">
        <v>55</v>
      </c>
      <c r="E1834" s="30">
        <v>0.1</v>
      </c>
      <c r="F1834" s="27">
        <v>183.42894581685974</v>
      </c>
      <c r="G1834" s="27">
        <f t="shared" si="79"/>
        <v>18.342894581685975</v>
      </c>
    </row>
    <row r="1835" spans="1:7" ht="30">
      <c r="A1835" s="29">
        <v>11</v>
      </c>
      <c r="B1835" s="39" t="s">
        <v>70</v>
      </c>
      <c r="C1835" s="38" t="s">
        <v>457</v>
      </c>
      <c r="D1835" s="25" t="s">
        <v>55</v>
      </c>
      <c r="E1835" s="34">
        <v>0.2</v>
      </c>
      <c r="F1835" s="27">
        <v>55.273248723129335</v>
      </c>
      <c r="G1835" s="27">
        <f t="shared" si="79"/>
        <v>11.054649744625868</v>
      </c>
    </row>
    <row r="1836" spans="1:7" ht="45">
      <c r="A1836" s="29">
        <v>12</v>
      </c>
      <c r="B1836" s="21" t="s">
        <v>471</v>
      </c>
      <c r="C1836" s="24" t="s">
        <v>472</v>
      </c>
      <c r="D1836" s="88" t="s">
        <v>8</v>
      </c>
      <c r="E1836" s="89">
        <v>2</v>
      </c>
      <c r="F1836" s="27">
        <v>1.0633011372609757</v>
      </c>
      <c r="G1836" s="27">
        <f t="shared" si="79"/>
        <v>2.1266022745219515</v>
      </c>
    </row>
    <row r="1837" spans="1:7" ht="21.75" customHeight="1">
      <c r="A1837" s="29">
        <v>13</v>
      </c>
      <c r="B1837" s="39" t="s">
        <v>11</v>
      </c>
      <c r="C1837" s="24" t="s">
        <v>473</v>
      </c>
      <c r="D1837" s="88" t="s">
        <v>51</v>
      </c>
      <c r="E1837" s="90">
        <v>1.5</v>
      </c>
      <c r="F1837" s="27">
        <v>0.14730539895831085</v>
      </c>
      <c r="G1837" s="27">
        <f t="shared" si="79"/>
        <v>0.22095809843746628</v>
      </c>
    </row>
    <row r="1838" spans="1:7" ht="45">
      <c r="A1838" s="29">
        <v>14</v>
      </c>
      <c r="B1838" s="39" t="s">
        <v>11</v>
      </c>
      <c r="C1838" s="38" t="s">
        <v>107</v>
      </c>
      <c r="D1838" s="29" t="s">
        <v>23</v>
      </c>
      <c r="E1838" s="62">
        <v>44</v>
      </c>
      <c r="F1838" s="27">
        <v>0.22095809843746625</v>
      </c>
      <c r="G1838" s="27">
        <f t="shared" si="79"/>
        <v>9.7221563312485149</v>
      </c>
    </row>
    <row r="1839" spans="1:7" ht="45">
      <c r="A1839" s="64">
        <v>15</v>
      </c>
      <c r="B1839" s="21" t="s">
        <v>71</v>
      </c>
      <c r="C1839" s="44" t="s">
        <v>182</v>
      </c>
      <c r="D1839" s="25" t="s">
        <v>9</v>
      </c>
      <c r="E1839" s="45">
        <v>4.7999999999999996E-3</v>
      </c>
      <c r="F1839" s="27">
        <v>886.36765436828591</v>
      </c>
      <c r="G1839" s="27">
        <f t="shared" si="79"/>
        <v>4.2545647409677718</v>
      </c>
    </row>
    <row r="1840" spans="1:7" ht="45">
      <c r="A1840" s="29">
        <v>16</v>
      </c>
      <c r="B1840" s="21" t="s">
        <v>24</v>
      </c>
      <c r="C1840" s="46" t="s">
        <v>207</v>
      </c>
      <c r="D1840" s="29" t="s">
        <v>13</v>
      </c>
      <c r="E1840" s="47">
        <f>0.5/100</f>
        <v>5.0000000000000001E-3</v>
      </c>
      <c r="F1840" s="27">
        <v>106.3677804367268</v>
      </c>
      <c r="G1840" s="27">
        <f t="shared" si="79"/>
        <v>0.53183890218363405</v>
      </c>
    </row>
    <row r="1841" spans="1:7" ht="47.25">
      <c r="A1841" s="29">
        <v>17</v>
      </c>
      <c r="B1841" s="21" t="s">
        <v>208</v>
      </c>
      <c r="C1841" s="38" t="s">
        <v>485</v>
      </c>
      <c r="D1841" s="29" t="s">
        <v>23</v>
      </c>
      <c r="E1841" s="30">
        <v>1</v>
      </c>
      <c r="F1841" s="27">
        <v>0.70442102632426495</v>
      </c>
      <c r="G1841" s="27">
        <f t="shared" si="79"/>
        <v>0.70442102632426495</v>
      </c>
    </row>
    <row r="1842" spans="1:7" ht="45">
      <c r="A1842" s="29">
        <v>18</v>
      </c>
      <c r="B1842" s="21" t="s">
        <v>74</v>
      </c>
      <c r="C1842" s="38" t="s">
        <v>398</v>
      </c>
      <c r="D1842" s="29" t="s">
        <v>10</v>
      </c>
      <c r="E1842" s="47">
        <v>4.5999999999999999E-2</v>
      </c>
      <c r="F1842" s="27">
        <v>109.22062401890945</v>
      </c>
      <c r="G1842" s="27">
        <f t="shared" si="79"/>
        <v>5.0241487048698348</v>
      </c>
    </row>
    <row r="1843" spans="1:7" ht="19.7" customHeight="1">
      <c r="A1843" s="77"/>
      <c r="B1843" s="49"/>
      <c r="C1843" s="18" t="s">
        <v>168</v>
      </c>
      <c r="D1843" s="77"/>
      <c r="E1843" s="77"/>
      <c r="F1843" s="27"/>
      <c r="G1843" s="27"/>
    </row>
    <row r="1844" spans="1:7" ht="30">
      <c r="A1844" s="34">
        <v>1</v>
      </c>
      <c r="B1844" s="28" t="s">
        <v>17</v>
      </c>
      <c r="C1844" s="24" t="s">
        <v>29</v>
      </c>
      <c r="D1844" s="50" t="s">
        <v>7</v>
      </c>
      <c r="E1844" s="33">
        <v>0.3</v>
      </c>
      <c r="F1844" s="27">
        <v>40.713073227596681</v>
      </c>
      <c r="G1844" s="27">
        <f>SUM(E1844*F1844)</f>
        <v>12.213921968279005</v>
      </c>
    </row>
    <row r="1845" spans="1:7" ht="30">
      <c r="A1845" s="34">
        <v>2</v>
      </c>
      <c r="B1845" s="39" t="s">
        <v>32</v>
      </c>
      <c r="C1845" s="44" t="s">
        <v>75</v>
      </c>
      <c r="D1845" s="50" t="s">
        <v>7</v>
      </c>
      <c r="E1845" s="33">
        <v>0.8</v>
      </c>
      <c r="F1845" s="27">
        <v>55.919694199463713</v>
      </c>
      <c r="G1845" s="27">
        <f t="shared" ref="G1845:G1853" si="80">SUM(E1845*F1845)</f>
        <v>44.735755359570973</v>
      </c>
    </row>
    <row r="1846" spans="1:7" ht="30">
      <c r="A1846" s="34">
        <v>3</v>
      </c>
      <c r="B1846" s="21" t="s">
        <v>11</v>
      </c>
      <c r="C1846" s="24" t="s">
        <v>76</v>
      </c>
      <c r="D1846" s="50" t="s">
        <v>6</v>
      </c>
      <c r="E1846" s="42">
        <v>1</v>
      </c>
      <c r="F1846" s="27">
        <v>41.24551170832703</v>
      </c>
      <c r="G1846" s="27">
        <f t="shared" si="80"/>
        <v>41.24551170832703</v>
      </c>
    </row>
    <row r="1847" spans="1:7" ht="45">
      <c r="A1847" s="34">
        <v>4</v>
      </c>
      <c r="B1847" s="21" t="s">
        <v>11</v>
      </c>
      <c r="C1847" s="58" t="s">
        <v>169</v>
      </c>
      <c r="D1847" s="50" t="s">
        <v>6</v>
      </c>
      <c r="E1847" s="42">
        <v>1</v>
      </c>
      <c r="F1847" s="27">
        <v>28.238444980308188</v>
      </c>
      <c r="G1847" s="27">
        <f t="shared" si="80"/>
        <v>28.238444980308188</v>
      </c>
    </row>
    <row r="1848" spans="1:7" ht="45">
      <c r="A1848" s="34">
        <v>5</v>
      </c>
      <c r="B1848" s="21" t="s">
        <v>11</v>
      </c>
      <c r="C1848" s="58" t="s">
        <v>170</v>
      </c>
      <c r="D1848" s="50" t="s">
        <v>6</v>
      </c>
      <c r="E1848" s="42">
        <v>1</v>
      </c>
      <c r="F1848" s="27">
        <v>29.461079791662169</v>
      </c>
      <c r="G1848" s="27">
        <f t="shared" si="80"/>
        <v>29.461079791662169</v>
      </c>
    </row>
    <row r="1849" spans="1:7" ht="30">
      <c r="A1849" s="34">
        <v>6</v>
      </c>
      <c r="B1849" s="21" t="s">
        <v>11</v>
      </c>
      <c r="C1849" s="58" t="s">
        <v>171</v>
      </c>
      <c r="D1849" s="50" t="s">
        <v>6</v>
      </c>
      <c r="E1849" s="42">
        <v>1</v>
      </c>
      <c r="F1849" s="27">
        <v>121.11449902352317</v>
      </c>
      <c r="G1849" s="27">
        <f t="shared" si="80"/>
        <v>121.11449902352317</v>
      </c>
    </row>
    <row r="1850" spans="1:7" ht="30">
      <c r="A1850" s="34">
        <v>7</v>
      </c>
      <c r="B1850" s="28" t="s">
        <v>27</v>
      </c>
      <c r="C1850" s="44" t="s">
        <v>142</v>
      </c>
      <c r="D1850" s="34" t="s">
        <v>9</v>
      </c>
      <c r="E1850" s="45">
        <v>1.72E-2</v>
      </c>
      <c r="F1850" s="27">
        <v>812.96067289764358</v>
      </c>
      <c r="G1850" s="27">
        <f t="shared" si="80"/>
        <v>13.98292357383947</v>
      </c>
    </row>
    <row r="1851" spans="1:7" ht="25.5">
      <c r="A1851" s="34">
        <v>8</v>
      </c>
      <c r="B1851" s="59" t="s">
        <v>143</v>
      </c>
      <c r="C1851" s="24" t="s">
        <v>30</v>
      </c>
      <c r="D1851" s="34" t="s">
        <v>9</v>
      </c>
      <c r="E1851" s="45">
        <v>2.3199999999999998E-2</v>
      </c>
      <c r="F1851" s="27">
        <v>810.17969427070966</v>
      </c>
      <c r="G1851" s="27">
        <f t="shared" si="80"/>
        <v>18.796168907080464</v>
      </c>
    </row>
    <row r="1852" spans="1:7" ht="25.5">
      <c r="A1852" s="34">
        <v>9</v>
      </c>
      <c r="B1852" s="21" t="s">
        <v>26</v>
      </c>
      <c r="C1852" s="58" t="s">
        <v>31</v>
      </c>
      <c r="D1852" s="25" t="s">
        <v>13</v>
      </c>
      <c r="E1852" s="61">
        <f>0.1/100</f>
        <v>1E-3</v>
      </c>
      <c r="F1852" s="27">
        <v>205.6839946550501</v>
      </c>
      <c r="G1852" s="27">
        <f t="shared" si="80"/>
        <v>0.20568399465505011</v>
      </c>
    </row>
    <row r="1853" spans="1:7" ht="30">
      <c r="A1853" s="34">
        <v>10</v>
      </c>
      <c r="B1853" s="57" t="s">
        <v>144</v>
      </c>
      <c r="C1853" s="44" t="s">
        <v>40</v>
      </c>
      <c r="D1853" s="34" t="s">
        <v>9</v>
      </c>
      <c r="E1853" s="45">
        <v>4.0399999999999998E-2</v>
      </c>
      <c r="F1853" s="27">
        <v>9.3692870391828116</v>
      </c>
      <c r="G1853" s="27">
        <f t="shared" si="80"/>
        <v>0.37851919638298559</v>
      </c>
    </row>
    <row r="1854" spans="1:7" ht="18">
      <c r="A1854" s="16"/>
      <c r="B1854" s="17"/>
      <c r="C1854" s="18" t="s">
        <v>488</v>
      </c>
      <c r="D1854" s="16"/>
      <c r="E1854" s="16"/>
      <c r="F1854" s="16"/>
      <c r="G1854" s="19"/>
    </row>
    <row r="1855" spans="1:7">
      <c r="A1855" s="17"/>
      <c r="B1855" s="17"/>
      <c r="C1855" s="18" t="s">
        <v>56</v>
      </c>
      <c r="D1855" s="17"/>
      <c r="E1855" s="17"/>
      <c r="F1855" s="27"/>
      <c r="G1855" s="27"/>
    </row>
    <row r="1856" spans="1:7" ht="25.5">
      <c r="A1856" s="20">
        <v>1</v>
      </c>
      <c r="B1856" s="21" t="s">
        <v>45</v>
      </c>
      <c r="C1856" s="24" t="s">
        <v>78</v>
      </c>
      <c r="D1856" s="25" t="s">
        <v>57</v>
      </c>
      <c r="E1856" s="26">
        <v>96</v>
      </c>
      <c r="F1856" s="27">
        <v>0.42932480293630632</v>
      </c>
      <c r="G1856" s="27">
        <f>SUM(E1856*F1856)</f>
        <v>41.215181081885405</v>
      </c>
    </row>
    <row r="1857" spans="1:7" ht="17.45" customHeight="1">
      <c r="A1857" s="153">
        <v>2</v>
      </c>
      <c r="B1857" s="21" t="s">
        <v>46</v>
      </c>
      <c r="C1857" s="154" t="s">
        <v>326</v>
      </c>
      <c r="D1857" s="126" t="s">
        <v>19</v>
      </c>
      <c r="E1857" s="129">
        <v>5.0000000000000001E-3</v>
      </c>
      <c r="F1857" s="163">
        <v>7047.9490176033723</v>
      </c>
      <c r="G1857" s="163">
        <f>SUM(E1857*F1857)</f>
        <v>35.239745088016861</v>
      </c>
    </row>
    <row r="1858" spans="1:7">
      <c r="A1858" s="153"/>
      <c r="B1858" s="28" t="s">
        <v>47</v>
      </c>
      <c r="C1858" s="154"/>
      <c r="D1858" s="127"/>
      <c r="E1858" s="130"/>
      <c r="F1858" s="164"/>
      <c r="G1858" s="164"/>
    </row>
    <row r="1859" spans="1:7" ht="25.5">
      <c r="A1859" s="153"/>
      <c r="B1859" s="21" t="s">
        <v>80</v>
      </c>
      <c r="C1859" s="154"/>
      <c r="D1859" s="128"/>
      <c r="E1859" s="131"/>
      <c r="F1859" s="165"/>
      <c r="G1859" s="165"/>
    </row>
    <row r="1860" spans="1:7" ht="17.45" customHeight="1">
      <c r="A1860" s="161">
        <v>3</v>
      </c>
      <c r="B1860" s="21" t="s">
        <v>46</v>
      </c>
      <c r="C1860" s="154" t="s">
        <v>460</v>
      </c>
      <c r="D1860" s="126" t="s">
        <v>18</v>
      </c>
      <c r="E1860" s="129">
        <f>0.1/100</f>
        <v>1E-3</v>
      </c>
      <c r="F1860" s="163">
        <v>1127.6041591212725</v>
      </c>
      <c r="G1860" s="163">
        <f>SUM(E1860*F1860)</f>
        <v>1.1276041591212724</v>
      </c>
    </row>
    <row r="1861" spans="1:7" ht="25.5">
      <c r="A1861" s="171"/>
      <c r="B1861" s="32" t="s">
        <v>20</v>
      </c>
      <c r="C1861" s="154"/>
      <c r="D1861" s="127"/>
      <c r="E1861" s="130"/>
      <c r="F1861" s="164"/>
      <c r="G1861" s="164"/>
    </row>
    <row r="1862" spans="1:7" ht="25.5">
      <c r="A1862" s="162"/>
      <c r="B1862" s="21" t="s">
        <v>80</v>
      </c>
      <c r="C1862" s="154"/>
      <c r="D1862" s="128"/>
      <c r="E1862" s="131"/>
      <c r="F1862" s="165"/>
      <c r="G1862" s="165"/>
    </row>
    <row r="1863" spans="1:7" ht="17.45" customHeight="1">
      <c r="A1863" s="161">
        <v>4</v>
      </c>
      <c r="B1863" s="32" t="s">
        <v>224</v>
      </c>
      <c r="C1863" s="201" t="s">
        <v>461</v>
      </c>
      <c r="D1863" s="126" t="s">
        <v>7</v>
      </c>
      <c r="E1863" s="135">
        <v>0.1</v>
      </c>
      <c r="F1863" s="163">
        <v>35.432173956797932</v>
      </c>
      <c r="G1863" s="163">
        <f>SUM(E1863*F1863)</f>
        <v>3.5432173956797932</v>
      </c>
    </row>
    <row r="1864" spans="1:7" ht="25.5">
      <c r="A1864" s="171"/>
      <c r="B1864" s="32" t="s">
        <v>20</v>
      </c>
      <c r="C1864" s="202"/>
      <c r="D1864" s="127"/>
      <c r="E1864" s="136"/>
      <c r="F1864" s="164"/>
      <c r="G1864" s="164"/>
    </row>
    <row r="1865" spans="1:7" ht="25.5">
      <c r="A1865" s="162"/>
      <c r="B1865" s="21" t="s">
        <v>225</v>
      </c>
      <c r="C1865" s="203"/>
      <c r="D1865" s="128"/>
      <c r="E1865" s="137"/>
      <c r="F1865" s="165"/>
      <c r="G1865" s="165"/>
    </row>
    <row r="1866" spans="1:7" ht="17.45" customHeight="1">
      <c r="A1866" s="153">
        <v>5</v>
      </c>
      <c r="B1866" s="28" t="s">
        <v>52</v>
      </c>
      <c r="C1866" s="154" t="s">
        <v>327</v>
      </c>
      <c r="D1866" s="138" t="s">
        <v>19</v>
      </c>
      <c r="E1866" s="141">
        <v>2E-3</v>
      </c>
      <c r="F1866" s="163">
        <v>6707.1030243451542</v>
      </c>
      <c r="G1866" s="163">
        <f>SUM(E1866*F1866)</f>
        <v>13.414206048690309</v>
      </c>
    </row>
    <row r="1867" spans="1:7" ht="25.5">
      <c r="A1867" s="153"/>
      <c r="B1867" s="21" t="s">
        <v>81</v>
      </c>
      <c r="C1867" s="154"/>
      <c r="D1867" s="140"/>
      <c r="E1867" s="142"/>
      <c r="F1867" s="165"/>
      <c r="G1867" s="165"/>
    </row>
    <row r="1868" spans="1:7" ht="17.45" customHeight="1">
      <c r="A1868" s="153">
        <v>6</v>
      </c>
      <c r="B1868" s="28" t="s">
        <v>53</v>
      </c>
      <c r="C1868" s="154" t="s">
        <v>328</v>
      </c>
      <c r="D1868" s="138" t="s">
        <v>19</v>
      </c>
      <c r="E1868" s="143">
        <f>(22.5+0.5)/1000</f>
        <v>2.3E-2</v>
      </c>
      <c r="F1868" s="163">
        <v>7035.259862374066</v>
      </c>
      <c r="G1868" s="163">
        <f>SUM(E1868*F1868)</f>
        <v>161.81097683460351</v>
      </c>
    </row>
    <row r="1869" spans="1:7">
      <c r="A1869" s="153"/>
      <c r="B1869" s="21" t="s">
        <v>59</v>
      </c>
      <c r="C1869" s="154"/>
      <c r="D1869" s="139"/>
      <c r="E1869" s="144"/>
      <c r="F1869" s="164"/>
      <c r="G1869" s="164"/>
    </row>
    <row r="1870" spans="1:7" ht="25.5">
      <c r="A1870" s="153"/>
      <c r="B1870" s="21" t="s">
        <v>82</v>
      </c>
      <c r="C1870" s="154"/>
      <c r="D1870" s="140"/>
      <c r="E1870" s="145"/>
      <c r="F1870" s="165"/>
      <c r="G1870" s="165"/>
    </row>
    <row r="1871" spans="1:7" ht="17.45" customHeight="1">
      <c r="A1871" s="161">
        <v>7</v>
      </c>
      <c r="B1871" s="28" t="s">
        <v>47</v>
      </c>
      <c r="C1871" s="154" t="s">
        <v>329</v>
      </c>
      <c r="D1871" s="138" t="s">
        <v>19</v>
      </c>
      <c r="E1871" s="143">
        <f>(13+0.5)/1000</f>
        <v>1.35E-2</v>
      </c>
      <c r="F1871" s="163">
        <v>5442.320996383768</v>
      </c>
      <c r="G1871" s="163">
        <f>SUM(E1871*F1871)</f>
        <v>73.471333451180868</v>
      </c>
    </row>
    <row r="1872" spans="1:7">
      <c r="A1872" s="171"/>
      <c r="B1872" s="21" t="s">
        <v>60</v>
      </c>
      <c r="C1872" s="154"/>
      <c r="D1872" s="139"/>
      <c r="E1872" s="144"/>
      <c r="F1872" s="164"/>
      <c r="G1872" s="164"/>
    </row>
    <row r="1873" spans="1:7" ht="25.5">
      <c r="A1873" s="162"/>
      <c r="B1873" s="21" t="s">
        <v>80</v>
      </c>
      <c r="C1873" s="154"/>
      <c r="D1873" s="140"/>
      <c r="E1873" s="145"/>
      <c r="F1873" s="165"/>
      <c r="G1873" s="165"/>
    </row>
    <row r="1874" spans="1:7" ht="17.45" customHeight="1">
      <c r="A1874" s="161">
        <v>8</v>
      </c>
      <c r="B1874" s="21" t="s">
        <v>60</v>
      </c>
      <c r="C1874" s="154" t="s">
        <v>462</v>
      </c>
      <c r="D1874" s="138" t="s">
        <v>18</v>
      </c>
      <c r="E1874" s="146">
        <f>(1)/100</f>
        <v>0.01</v>
      </c>
      <c r="F1874" s="163">
        <v>1186.6944761230172</v>
      </c>
      <c r="G1874" s="163">
        <f>SUM(E1874*F1874)</f>
        <v>11.866944761230172</v>
      </c>
    </row>
    <row r="1875" spans="1:7" ht="25.5">
      <c r="A1875" s="171"/>
      <c r="B1875" s="32" t="s">
        <v>20</v>
      </c>
      <c r="C1875" s="154"/>
      <c r="D1875" s="139"/>
      <c r="E1875" s="147"/>
      <c r="F1875" s="164"/>
      <c r="G1875" s="164"/>
    </row>
    <row r="1876" spans="1:7" ht="25.5">
      <c r="A1876" s="162"/>
      <c r="B1876" s="21" t="s">
        <v>80</v>
      </c>
      <c r="C1876" s="154"/>
      <c r="D1876" s="140"/>
      <c r="E1876" s="148"/>
      <c r="F1876" s="165"/>
      <c r="G1876" s="165"/>
    </row>
    <row r="1877" spans="1:7" ht="38.1" customHeight="1">
      <c r="A1877" s="20">
        <v>9</v>
      </c>
      <c r="B1877" s="28" t="s">
        <v>15</v>
      </c>
      <c r="C1877" s="24" t="s">
        <v>14</v>
      </c>
      <c r="D1877" s="29" t="s">
        <v>7</v>
      </c>
      <c r="E1877" s="68">
        <v>2.5</v>
      </c>
      <c r="F1877" s="27">
        <v>10.64505164099787</v>
      </c>
      <c r="G1877" s="27">
        <f>SUM(E1877*F1877)</f>
        <v>26.612629102494676</v>
      </c>
    </row>
    <row r="1878" spans="1:7" ht="45">
      <c r="A1878" s="20">
        <v>10</v>
      </c>
      <c r="B1878" s="28" t="s">
        <v>61</v>
      </c>
      <c r="C1878" s="31" t="s">
        <v>83</v>
      </c>
      <c r="D1878" s="29" t="s">
        <v>7</v>
      </c>
      <c r="E1878" s="30">
        <v>7</v>
      </c>
      <c r="F1878" s="27">
        <v>10.645051640997869</v>
      </c>
      <c r="G1878" s="27">
        <f>SUM(E1878*F1878)</f>
        <v>74.515361486985086</v>
      </c>
    </row>
    <row r="1879" spans="1:7">
      <c r="A1879" s="161">
        <v>11</v>
      </c>
      <c r="B1879" s="32" t="s">
        <v>84</v>
      </c>
      <c r="C1879" s="154" t="s">
        <v>85</v>
      </c>
      <c r="D1879" s="149" t="s">
        <v>38</v>
      </c>
      <c r="E1879" s="135">
        <v>0.23</v>
      </c>
      <c r="F1879" s="163">
        <v>820.58566581298646</v>
      </c>
      <c r="G1879" s="163">
        <f>SUM(E1879*F1879)</f>
        <v>188.73470313698689</v>
      </c>
    </row>
    <row r="1880" spans="1:7">
      <c r="A1880" s="171"/>
      <c r="B1880" s="21" t="s">
        <v>86</v>
      </c>
      <c r="C1880" s="154"/>
      <c r="D1880" s="150"/>
      <c r="E1880" s="136"/>
      <c r="F1880" s="164"/>
      <c r="G1880" s="164"/>
    </row>
    <row r="1881" spans="1:7">
      <c r="A1881" s="162"/>
      <c r="B1881" s="21" t="s">
        <v>16</v>
      </c>
      <c r="C1881" s="154"/>
      <c r="D1881" s="151"/>
      <c r="E1881" s="137"/>
      <c r="F1881" s="165"/>
      <c r="G1881" s="165"/>
    </row>
    <row r="1882" spans="1:7">
      <c r="A1882" s="161">
        <v>12</v>
      </c>
      <c r="B1882" s="32" t="s">
        <v>84</v>
      </c>
      <c r="C1882" s="154" t="s">
        <v>463</v>
      </c>
      <c r="D1882" s="149" t="s">
        <v>38</v>
      </c>
      <c r="E1882" s="129">
        <v>5.0000000000000001E-3</v>
      </c>
      <c r="F1882" s="163">
        <v>1029.9154456693343</v>
      </c>
      <c r="G1882" s="163">
        <f>SUM(E1882*F1882)</f>
        <v>5.1495772283466712</v>
      </c>
    </row>
    <row r="1883" spans="1:7">
      <c r="A1883" s="162"/>
      <c r="B1883" s="21" t="s">
        <v>16</v>
      </c>
      <c r="C1883" s="154"/>
      <c r="D1883" s="151"/>
      <c r="E1883" s="131"/>
      <c r="F1883" s="165"/>
      <c r="G1883" s="165"/>
    </row>
    <row r="1884" spans="1:7" ht="15" customHeight="1">
      <c r="A1884" s="161">
        <v>13</v>
      </c>
      <c r="B1884" s="155" t="s">
        <v>87</v>
      </c>
      <c r="C1884" s="156" t="s">
        <v>637</v>
      </c>
      <c r="D1884" s="126" t="s">
        <v>13</v>
      </c>
      <c r="E1884" s="129">
        <v>0.435</v>
      </c>
      <c r="F1884" s="163">
        <v>176.46586188227067</v>
      </c>
      <c r="G1884" s="163">
        <f>SUM(E1884*F1884)</f>
        <v>76.762649918787744</v>
      </c>
    </row>
    <row r="1885" spans="1:7">
      <c r="A1885" s="171"/>
      <c r="B1885" s="155"/>
      <c r="C1885" s="156"/>
      <c r="D1885" s="127"/>
      <c r="E1885" s="130"/>
      <c r="F1885" s="164"/>
      <c r="G1885" s="164"/>
    </row>
    <row r="1886" spans="1:7">
      <c r="A1886" s="171"/>
      <c r="B1886" s="155"/>
      <c r="C1886" s="156"/>
      <c r="D1886" s="127"/>
      <c r="E1886" s="130"/>
      <c r="F1886" s="164"/>
      <c r="G1886" s="164"/>
    </row>
    <row r="1887" spans="1:7">
      <c r="A1887" s="162"/>
      <c r="B1887" s="155"/>
      <c r="C1887" s="156"/>
      <c r="D1887" s="128"/>
      <c r="E1887" s="131"/>
      <c r="F1887" s="165"/>
      <c r="G1887" s="165"/>
    </row>
    <row r="1888" spans="1:7" ht="36" customHeight="1">
      <c r="A1888" s="86">
        <v>14</v>
      </c>
      <c r="B1888" s="28" t="s">
        <v>49</v>
      </c>
      <c r="C1888" s="24" t="s">
        <v>89</v>
      </c>
      <c r="D1888" s="25" t="s">
        <v>13</v>
      </c>
      <c r="E1888" s="33">
        <v>0.52</v>
      </c>
      <c r="F1888" s="27">
        <v>606.33512887491179</v>
      </c>
      <c r="G1888" s="27">
        <f>SUM(E1888*F1888)</f>
        <v>315.29426701495413</v>
      </c>
    </row>
    <row r="1889" spans="1:7" ht="36.75" customHeight="1">
      <c r="A1889" s="86">
        <v>15</v>
      </c>
      <c r="B1889" s="28" t="s">
        <v>50</v>
      </c>
      <c r="C1889" s="87" t="s">
        <v>464</v>
      </c>
      <c r="D1889" s="52" t="s">
        <v>114</v>
      </c>
      <c r="E1889" s="33">
        <v>0.05</v>
      </c>
      <c r="F1889" s="27">
        <v>16.238080709000208</v>
      </c>
      <c r="G1889" s="27">
        <f t="shared" ref="G1889:G1891" si="81">SUM(E1889*F1889)</f>
        <v>0.81190403545001044</v>
      </c>
    </row>
    <row r="1890" spans="1:7" ht="37.35" customHeight="1">
      <c r="A1890" s="86">
        <v>16</v>
      </c>
      <c r="B1890" s="28" t="s">
        <v>17</v>
      </c>
      <c r="C1890" s="24" t="s">
        <v>465</v>
      </c>
      <c r="D1890" s="50" t="s">
        <v>7</v>
      </c>
      <c r="E1890" s="33">
        <v>0.1</v>
      </c>
      <c r="F1890" s="27">
        <v>42.591217064315131</v>
      </c>
      <c r="G1890" s="27">
        <f t="shared" si="81"/>
        <v>4.2591217064315137</v>
      </c>
    </row>
    <row r="1891" spans="1:7" s="7" customFormat="1" ht="36.75" customHeight="1">
      <c r="A1891" s="34">
        <v>17</v>
      </c>
      <c r="B1891" s="28" t="s">
        <v>592</v>
      </c>
      <c r="C1891" s="31" t="s">
        <v>622</v>
      </c>
      <c r="D1891" s="29" t="s">
        <v>9</v>
      </c>
      <c r="E1891" s="56">
        <f>E1856*0.06*1.03*0.001</f>
        <v>5.9328000000000002E-3</v>
      </c>
      <c r="F1891" s="35">
        <v>259.32765870510798</v>
      </c>
      <c r="G1891" s="35">
        <f t="shared" si="81"/>
        <v>1.5385391335656646</v>
      </c>
    </row>
    <row r="1892" spans="1:7" ht="17.649999999999999" customHeight="1">
      <c r="A1892" s="20"/>
      <c r="B1892" s="21"/>
      <c r="C1892" s="18" t="s">
        <v>62</v>
      </c>
      <c r="D1892" s="1"/>
      <c r="E1892" s="22"/>
      <c r="F1892" s="27"/>
      <c r="G1892" s="27"/>
    </row>
    <row r="1893" spans="1:7" ht="45">
      <c r="A1893" s="20">
        <v>1</v>
      </c>
      <c r="B1893" s="21" t="s">
        <v>217</v>
      </c>
      <c r="C1893" s="83" t="s">
        <v>466</v>
      </c>
      <c r="D1893" s="29" t="s">
        <v>21</v>
      </c>
      <c r="E1893" s="41">
        <v>2</v>
      </c>
      <c r="F1893" s="27">
        <v>2.2094603831345645</v>
      </c>
      <c r="G1893" s="27">
        <f>SUM(E1893*F1893)</f>
        <v>4.418920766269129</v>
      </c>
    </row>
    <row r="1894" spans="1:7" ht="29.85" customHeight="1">
      <c r="A1894" s="161">
        <v>2</v>
      </c>
      <c r="B1894" s="21" t="s">
        <v>467</v>
      </c>
      <c r="C1894" s="196" t="s">
        <v>591</v>
      </c>
      <c r="D1894" s="138" t="s">
        <v>8</v>
      </c>
      <c r="E1894" s="198">
        <v>2</v>
      </c>
      <c r="F1894" s="163">
        <v>0.44913892318236764</v>
      </c>
      <c r="G1894" s="163">
        <f>SUM(E1894*F1894)</f>
        <v>0.89827784636473529</v>
      </c>
    </row>
    <row r="1895" spans="1:7" ht="21.2" customHeight="1">
      <c r="A1895" s="162"/>
      <c r="B1895" s="21" t="s">
        <v>428</v>
      </c>
      <c r="C1895" s="197"/>
      <c r="D1895" s="140"/>
      <c r="E1895" s="199"/>
      <c r="F1895" s="165"/>
      <c r="G1895" s="165"/>
    </row>
    <row r="1896" spans="1:7" ht="30">
      <c r="A1896" s="20">
        <v>3</v>
      </c>
      <c r="B1896" s="21" t="s">
        <v>217</v>
      </c>
      <c r="C1896" s="84" t="s">
        <v>468</v>
      </c>
      <c r="D1896" s="29" t="s">
        <v>21</v>
      </c>
      <c r="E1896" s="41">
        <v>1</v>
      </c>
      <c r="F1896" s="27">
        <v>2.2094603831345645</v>
      </c>
      <c r="G1896" s="27">
        <f>SUM(E1896*F1896)</f>
        <v>2.2094603831345645</v>
      </c>
    </row>
    <row r="1897" spans="1:7" ht="30">
      <c r="A1897" s="29">
        <v>4</v>
      </c>
      <c r="B1897" s="21" t="s">
        <v>65</v>
      </c>
      <c r="C1897" s="38" t="s">
        <v>159</v>
      </c>
      <c r="D1897" s="29" t="s">
        <v>8</v>
      </c>
      <c r="E1897" s="30">
        <v>3</v>
      </c>
      <c r="F1897" s="27">
        <v>3.0658451281403614</v>
      </c>
      <c r="G1897" s="27">
        <f t="shared" ref="G1897:G1911" si="82">SUM(E1897*F1897)</f>
        <v>9.1975353844210836</v>
      </c>
    </row>
    <row r="1898" spans="1:7" ht="45">
      <c r="A1898" s="29">
        <v>5</v>
      </c>
      <c r="B1898" s="21" t="s">
        <v>160</v>
      </c>
      <c r="C1898" s="38" t="s">
        <v>353</v>
      </c>
      <c r="D1898" s="29" t="s">
        <v>8</v>
      </c>
      <c r="E1898" s="30">
        <v>41</v>
      </c>
      <c r="F1898" s="27">
        <v>1.2564032585489271</v>
      </c>
      <c r="G1898" s="27">
        <f t="shared" si="82"/>
        <v>51.512533600506011</v>
      </c>
    </row>
    <row r="1899" spans="1:7" ht="30">
      <c r="A1899" s="29">
        <v>6</v>
      </c>
      <c r="B1899" s="21" t="s">
        <v>394</v>
      </c>
      <c r="C1899" s="38" t="s">
        <v>67</v>
      </c>
      <c r="D1899" s="29" t="s">
        <v>6</v>
      </c>
      <c r="E1899" s="41">
        <v>1</v>
      </c>
      <c r="F1899" s="27">
        <v>38.916234578598456</v>
      </c>
      <c r="G1899" s="27">
        <f t="shared" si="82"/>
        <v>38.916234578598456</v>
      </c>
    </row>
    <row r="1900" spans="1:7" ht="30">
      <c r="A1900" s="29">
        <v>7</v>
      </c>
      <c r="B1900" s="21" t="s">
        <v>69</v>
      </c>
      <c r="C1900" s="24" t="s">
        <v>165</v>
      </c>
      <c r="D1900" s="34" t="s">
        <v>6</v>
      </c>
      <c r="E1900" s="42">
        <v>2</v>
      </c>
      <c r="F1900" s="27">
        <v>9.053142326978536</v>
      </c>
      <c r="G1900" s="27">
        <f t="shared" si="82"/>
        <v>18.106284653957072</v>
      </c>
    </row>
    <row r="1901" spans="1:7" ht="30">
      <c r="A1901" s="29">
        <v>8</v>
      </c>
      <c r="B1901" s="39" t="s">
        <v>70</v>
      </c>
      <c r="C1901" s="24" t="s">
        <v>395</v>
      </c>
      <c r="D1901" s="25" t="s">
        <v>55</v>
      </c>
      <c r="E1901" s="34">
        <v>0.3</v>
      </c>
      <c r="F1901" s="27">
        <v>190.79421576477532</v>
      </c>
      <c r="G1901" s="27">
        <f t="shared" si="82"/>
        <v>57.238264729432593</v>
      </c>
    </row>
    <row r="1902" spans="1:7" ht="30">
      <c r="A1902" s="29">
        <v>9</v>
      </c>
      <c r="B1902" s="39" t="s">
        <v>33</v>
      </c>
      <c r="C1902" s="38" t="s">
        <v>229</v>
      </c>
      <c r="D1902" s="29" t="s">
        <v>9</v>
      </c>
      <c r="E1902" s="34">
        <v>8.9999999999999998E-4</v>
      </c>
      <c r="F1902" s="27">
        <v>2118.3091592585915</v>
      </c>
      <c r="G1902" s="27">
        <f t="shared" si="82"/>
        <v>1.9064782433327323</v>
      </c>
    </row>
    <row r="1903" spans="1:7" ht="30">
      <c r="A1903" s="29">
        <v>10</v>
      </c>
      <c r="B1903" s="39" t="s">
        <v>70</v>
      </c>
      <c r="C1903" s="38" t="s">
        <v>470</v>
      </c>
      <c r="D1903" s="25" t="s">
        <v>55</v>
      </c>
      <c r="E1903" s="30">
        <v>0.1</v>
      </c>
      <c r="F1903" s="27">
        <v>183.42894581685974</v>
      </c>
      <c r="G1903" s="27">
        <f t="shared" si="82"/>
        <v>18.342894581685975</v>
      </c>
    </row>
    <row r="1904" spans="1:7" ht="30">
      <c r="A1904" s="29">
        <v>11</v>
      </c>
      <c r="B1904" s="39" t="s">
        <v>70</v>
      </c>
      <c r="C1904" s="38" t="s">
        <v>457</v>
      </c>
      <c r="D1904" s="25" t="s">
        <v>55</v>
      </c>
      <c r="E1904" s="34">
        <v>0.2</v>
      </c>
      <c r="F1904" s="27">
        <v>55.273248723129335</v>
      </c>
      <c r="G1904" s="27">
        <f t="shared" si="82"/>
        <v>11.054649744625868</v>
      </c>
    </row>
    <row r="1905" spans="1:7" ht="53.1" customHeight="1">
      <c r="A1905" s="29">
        <v>12</v>
      </c>
      <c r="B1905" s="21" t="s">
        <v>471</v>
      </c>
      <c r="C1905" s="24" t="s">
        <v>472</v>
      </c>
      <c r="D1905" s="88" t="s">
        <v>8</v>
      </c>
      <c r="E1905" s="89">
        <v>2</v>
      </c>
      <c r="F1905" s="27">
        <v>1.0633011372609757</v>
      </c>
      <c r="G1905" s="27">
        <f t="shared" si="82"/>
        <v>2.1266022745219515</v>
      </c>
    </row>
    <row r="1906" spans="1:7" ht="28.5" customHeight="1">
      <c r="A1906" s="29">
        <v>13</v>
      </c>
      <c r="B1906" s="39" t="s">
        <v>11</v>
      </c>
      <c r="C1906" s="24" t="s">
        <v>473</v>
      </c>
      <c r="D1906" s="88" t="s">
        <v>51</v>
      </c>
      <c r="E1906" s="90">
        <v>1.5</v>
      </c>
      <c r="F1906" s="27">
        <v>0.14730539895831085</v>
      </c>
      <c r="G1906" s="27">
        <f t="shared" si="82"/>
        <v>0.22095809843746628</v>
      </c>
    </row>
    <row r="1907" spans="1:7" ht="45">
      <c r="A1907" s="29">
        <v>14</v>
      </c>
      <c r="B1907" s="39" t="s">
        <v>11</v>
      </c>
      <c r="C1907" s="38" t="s">
        <v>107</v>
      </c>
      <c r="D1907" s="29" t="s">
        <v>23</v>
      </c>
      <c r="E1907" s="62">
        <v>42</v>
      </c>
      <c r="F1907" s="27">
        <v>0.22095809843746628</v>
      </c>
      <c r="G1907" s="27">
        <f t="shared" si="82"/>
        <v>9.2802401343735834</v>
      </c>
    </row>
    <row r="1908" spans="1:7" ht="45">
      <c r="A1908" s="64">
        <v>15</v>
      </c>
      <c r="B1908" s="21" t="s">
        <v>71</v>
      </c>
      <c r="C1908" s="44" t="s">
        <v>182</v>
      </c>
      <c r="D1908" s="25" t="s">
        <v>9</v>
      </c>
      <c r="E1908" s="45">
        <v>4.7999999999999996E-3</v>
      </c>
      <c r="F1908" s="27">
        <v>886.36765436828591</v>
      </c>
      <c r="G1908" s="27">
        <f t="shared" si="82"/>
        <v>4.2545647409677718</v>
      </c>
    </row>
    <row r="1909" spans="1:7" ht="45">
      <c r="A1909" s="29">
        <v>16</v>
      </c>
      <c r="B1909" s="21" t="s">
        <v>24</v>
      </c>
      <c r="C1909" s="46" t="s">
        <v>207</v>
      </c>
      <c r="D1909" s="29" t="s">
        <v>13</v>
      </c>
      <c r="E1909" s="47">
        <f>0.5/100</f>
        <v>5.0000000000000001E-3</v>
      </c>
      <c r="F1909" s="27">
        <v>106.3677804367268</v>
      </c>
      <c r="G1909" s="27">
        <f t="shared" si="82"/>
        <v>0.53183890218363405</v>
      </c>
    </row>
    <row r="1910" spans="1:7" ht="47.25">
      <c r="A1910" s="29">
        <v>17</v>
      </c>
      <c r="B1910" s="21" t="s">
        <v>208</v>
      </c>
      <c r="C1910" s="38" t="s">
        <v>485</v>
      </c>
      <c r="D1910" s="29" t="s">
        <v>23</v>
      </c>
      <c r="E1910" s="30">
        <v>1</v>
      </c>
      <c r="F1910" s="27">
        <v>0.70442102632426495</v>
      </c>
      <c r="G1910" s="27">
        <f t="shared" si="82"/>
        <v>0.70442102632426495</v>
      </c>
    </row>
    <row r="1911" spans="1:7" ht="45">
      <c r="A1911" s="29">
        <v>18</v>
      </c>
      <c r="B1911" s="21" t="s">
        <v>74</v>
      </c>
      <c r="C1911" s="38" t="s">
        <v>398</v>
      </c>
      <c r="D1911" s="29" t="s">
        <v>10</v>
      </c>
      <c r="E1911" s="47">
        <v>4.3999999999999997E-2</v>
      </c>
      <c r="F1911" s="27">
        <v>109.22062401890946</v>
      </c>
      <c r="G1911" s="27">
        <f t="shared" si="82"/>
        <v>4.8057074568320157</v>
      </c>
    </row>
    <row r="1912" spans="1:7" ht="21.75" customHeight="1">
      <c r="A1912" s="77"/>
      <c r="B1912" s="49"/>
      <c r="C1912" s="18" t="s">
        <v>168</v>
      </c>
      <c r="D1912" s="77"/>
      <c r="E1912" s="77"/>
      <c r="F1912" s="27"/>
      <c r="G1912" s="27"/>
    </row>
    <row r="1913" spans="1:7" ht="30">
      <c r="A1913" s="34">
        <v>1</v>
      </c>
      <c r="B1913" s="28" t="s">
        <v>17</v>
      </c>
      <c r="C1913" s="24" t="s">
        <v>29</v>
      </c>
      <c r="D1913" s="50" t="s">
        <v>7</v>
      </c>
      <c r="E1913" s="33">
        <v>0.3</v>
      </c>
      <c r="F1913" s="27">
        <v>40.713073227596681</v>
      </c>
      <c r="G1913" s="27">
        <f>SUM(E1913*F1913)</f>
        <v>12.213921968279005</v>
      </c>
    </row>
    <row r="1914" spans="1:7" ht="30">
      <c r="A1914" s="34">
        <v>2</v>
      </c>
      <c r="B1914" s="39" t="s">
        <v>32</v>
      </c>
      <c r="C1914" s="44" t="s">
        <v>75</v>
      </c>
      <c r="D1914" s="50" t="s">
        <v>7</v>
      </c>
      <c r="E1914" s="33">
        <v>0.8</v>
      </c>
      <c r="F1914" s="27">
        <v>55.919694199463713</v>
      </c>
      <c r="G1914" s="27">
        <f t="shared" ref="G1914:G1922" si="83">SUM(E1914*F1914)</f>
        <v>44.735755359570973</v>
      </c>
    </row>
    <row r="1915" spans="1:7" ht="30">
      <c r="A1915" s="34">
        <v>3</v>
      </c>
      <c r="B1915" s="21" t="s">
        <v>11</v>
      </c>
      <c r="C1915" s="24" t="s">
        <v>76</v>
      </c>
      <c r="D1915" s="50" t="s">
        <v>6</v>
      </c>
      <c r="E1915" s="42">
        <v>1</v>
      </c>
      <c r="F1915" s="27">
        <v>41.24551170832703</v>
      </c>
      <c r="G1915" s="27">
        <f t="shared" si="83"/>
        <v>41.24551170832703</v>
      </c>
    </row>
    <row r="1916" spans="1:7" ht="45">
      <c r="A1916" s="34">
        <v>4</v>
      </c>
      <c r="B1916" s="21" t="s">
        <v>11</v>
      </c>
      <c r="C1916" s="58" t="s">
        <v>169</v>
      </c>
      <c r="D1916" s="50" t="s">
        <v>6</v>
      </c>
      <c r="E1916" s="42">
        <v>1</v>
      </c>
      <c r="F1916" s="27">
        <v>28.238444980308188</v>
      </c>
      <c r="G1916" s="27">
        <f t="shared" si="83"/>
        <v>28.238444980308188</v>
      </c>
    </row>
    <row r="1917" spans="1:7" ht="45">
      <c r="A1917" s="34">
        <v>5</v>
      </c>
      <c r="B1917" s="21" t="s">
        <v>11</v>
      </c>
      <c r="C1917" s="58" t="s">
        <v>170</v>
      </c>
      <c r="D1917" s="50" t="s">
        <v>6</v>
      </c>
      <c r="E1917" s="42">
        <v>1</v>
      </c>
      <c r="F1917" s="27">
        <v>29.461079791662169</v>
      </c>
      <c r="G1917" s="27">
        <f t="shared" si="83"/>
        <v>29.461079791662169</v>
      </c>
    </row>
    <row r="1918" spans="1:7" ht="30">
      <c r="A1918" s="34">
        <v>6</v>
      </c>
      <c r="B1918" s="21" t="s">
        <v>11</v>
      </c>
      <c r="C1918" s="58" t="s">
        <v>171</v>
      </c>
      <c r="D1918" s="50" t="s">
        <v>6</v>
      </c>
      <c r="E1918" s="42">
        <v>1</v>
      </c>
      <c r="F1918" s="27">
        <v>121.11449902352317</v>
      </c>
      <c r="G1918" s="27">
        <f t="shared" si="83"/>
        <v>121.11449902352317</v>
      </c>
    </row>
    <row r="1919" spans="1:7" ht="30">
      <c r="A1919" s="34">
        <v>7</v>
      </c>
      <c r="B1919" s="28" t="s">
        <v>27</v>
      </c>
      <c r="C1919" s="44" t="s">
        <v>142</v>
      </c>
      <c r="D1919" s="34" t="s">
        <v>9</v>
      </c>
      <c r="E1919" s="45">
        <v>1.72E-2</v>
      </c>
      <c r="F1919" s="27">
        <v>812.96067289764358</v>
      </c>
      <c r="G1919" s="27">
        <f t="shared" si="83"/>
        <v>13.98292357383947</v>
      </c>
    </row>
    <row r="1920" spans="1:7" ht="25.5">
      <c r="A1920" s="34">
        <v>8</v>
      </c>
      <c r="B1920" s="59" t="s">
        <v>143</v>
      </c>
      <c r="C1920" s="24" t="s">
        <v>30</v>
      </c>
      <c r="D1920" s="34" t="s">
        <v>9</v>
      </c>
      <c r="E1920" s="45">
        <v>2.3199999999999998E-2</v>
      </c>
      <c r="F1920" s="27">
        <v>810.17969427070966</v>
      </c>
      <c r="G1920" s="27">
        <f t="shared" si="83"/>
        <v>18.796168907080464</v>
      </c>
    </row>
    <row r="1921" spans="1:7" ht="25.5">
      <c r="A1921" s="34">
        <v>9</v>
      </c>
      <c r="B1921" s="21" t="s">
        <v>26</v>
      </c>
      <c r="C1921" s="58" t="s">
        <v>31</v>
      </c>
      <c r="D1921" s="25" t="s">
        <v>13</v>
      </c>
      <c r="E1921" s="61">
        <f>0.1/100</f>
        <v>1E-3</v>
      </c>
      <c r="F1921" s="27">
        <v>205.6839946550501</v>
      </c>
      <c r="G1921" s="27">
        <f t="shared" si="83"/>
        <v>0.20568399465505011</v>
      </c>
    </row>
    <row r="1922" spans="1:7" ht="30">
      <c r="A1922" s="34">
        <v>10</v>
      </c>
      <c r="B1922" s="57" t="s">
        <v>144</v>
      </c>
      <c r="C1922" s="44" t="s">
        <v>40</v>
      </c>
      <c r="D1922" s="34" t="s">
        <v>9</v>
      </c>
      <c r="E1922" s="45">
        <v>4.0399999999999998E-2</v>
      </c>
      <c r="F1922" s="27">
        <v>9.3692870391828116</v>
      </c>
      <c r="G1922" s="27">
        <f t="shared" si="83"/>
        <v>0.37851919638298559</v>
      </c>
    </row>
    <row r="1923" spans="1:7" ht="18">
      <c r="A1923" s="16"/>
      <c r="B1923" s="17"/>
      <c r="C1923" s="18" t="s">
        <v>489</v>
      </c>
      <c r="D1923" s="16"/>
      <c r="E1923" s="16"/>
      <c r="F1923" s="16"/>
      <c r="G1923" s="19"/>
    </row>
    <row r="1924" spans="1:7">
      <c r="A1924" s="17"/>
      <c r="B1924" s="17"/>
      <c r="C1924" s="18" t="s">
        <v>56</v>
      </c>
      <c r="D1924" s="17"/>
      <c r="E1924" s="17"/>
      <c r="F1924" s="27"/>
      <c r="G1924" s="27"/>
    </row>
    <row r="1925" spans="1:7" ht="25.5">
      <c r="A1925" s="20">
        <v>1</v>
      </c>
      <c r="B1925" s="21" t="s">
        <v>45</v>
      </c>
      <c r="C1925" s="24" t="s">
        <v>78</v>
      </c>
      <c r="D1925" s="25" t="s">
        <v>57</v>
      </c>
      <c r="E1925" s="26">
        <v>230</v>
      </c>
      <c r="F1925" s="27">
        <v>0.42932480293630632</v>
      </c>
      <c r="G1925" s="27">
        <f>SUM(E1925*F1925)</f>
        <v>98.744704675350448</v>
      </c>
    </row>
    <row r="1926" spans="1:7" ht="17.45" customHeight="1">
      <c r="A1926" s="153">
        <v>2</v>
      </c>
      <c r="B1926" s="21" t="s">
        <v>46</v>
      </c>
      <c r="C1926" s="154" t="s">
        <v>326</v>
      </c>
      <c r="D1926" s="126" t="s">
        <v>19</v>
      </c>
      <c r="E1926" s="129">
        <v>1.0500000000000001E-2</v>
      </c>
      <c r="F1926" s="163">
        <v>7047.9490176033732</v>
      </c>
      <c r="G1926" s="163">
        <f>SUM(E1926*F1926)</f>
        <v>74.003464684835421</v>
      </c>
    </row>
    <row r="1927" spans="1:7">
      <c r="A1927" s="153"/>
      <c r="B1927" s="28" t="s">
        <v>47</v>
      </c>
      <c r="C1927" s="154"/>
      <c r="D1927" s="127"/>
      <c r="E1927" s="130"/>
      <c r="F1927" s="164"/>
      <c r="G1927" s="164"/>
    </row>
    <row r="1928" spans="1:7" ht="25.5">
      <c r="A1928" s="153"/>
      <c r="B1928" s="21" t="s">
        <v>80</v>
      </c>
      <c r="C1928" s="154"/>
      <c r="D1928" s="128"/>
      <c r="E1928" s="131"/>
      <c r="F1928" s="165"/>
      <c r="G1928" s="165"/>
    </row>
    <row r="1929" spans="1:7" ht="17.45" customHeight="1">
      <c r="A1929" s="161">
        <v>3</v>
      </c>
      <c r="B1929" s="21" t="s">
        <v>46</v>
      </c>
      <c r="C1929" s="154" t="s">
        <v>460</v>
      </c>
      <c r="D1929" s="126" t="s">
        <v>18</v>
      </c>
      <c r="E1929" s="129">
        <f>0.5/100</f>
        <v>5.0000000000000001E-3</v>
      </c>
      <c r="F1929" s="163">
        <v>1127.6041591212725</v>
      </c>
      <c r="G1929" s="163">
        <f>SUM(E1929*F1929)</f>
        <v>5.6380207956063622</v>
      </c>
    </row>
    <row r="1930" spans="1:7" ht="25.5">
      <c r="A1930" s="171"/>
      <c r="B1930" s="32" t="s">
        <v>20</v>
      </c>
      <c r="C1930" s="154"/>
      <c r="D1930" s="127"/>
      <c r="E1930" s="130"/>
      <c r="F1930" s="164"/>
      <c r="G1930" s="164"/>
    </row>
    <row r="1931" spans="1:7" ht="25.5">
      <c r="A1931" s="162"/>
      <c r="B1931" s="21" t="s">
        <v>80</v>
      </c>
      <c r="C1931" s="154"/>
      <c r="D1931" s="128"/>
      <c r="E1931" s="131"/>
      <c r="F1931" s="165"/>
      <c r="G1931" s="165"/>
    </row>
    <row r="1932" spans="1:7" ht="17.45" customHeight="1">
      <c r="A1932" s="161">
        <v>4</v>
      </c>
      <c r="B1932" s="32" t="s">
        <v>224</v>
      </c>
      <c r="C1932" s="201" t="s">
        <v>461</v>
      </c>
      <c r="D1932" s="126" t="s">
        <v>7</v>
      </c>
      <c r="E1932" s="135">
        <v>0.5</v>
      </c>
      <c r="F1932" s="163">
        <v>35.432173956797925</v>
      </c>
      <c r="G1932" s="163">
        <f>SUM(E1932*F1932)</f>
        <v>17.716086978398963</v>
      </c>
    </row>
    <row r="1933" spans="1:7" ht="25.5">
      <c r="A1933" s="171"/>
      <c r="B1933" s="32" t="s">
        <v>20</v>
      </c>
      <c r="C1933" s="202"/>
      <c r="D1933" s="127"/>
      <c r="E1933" s="136"/>
      <c r="F1933" s="164"/>
      <c r="G1933" s="164"/>
    </row>
    <row r="1934" spans="1:7" ht="25.5">
      <c r="A1934" s="162"/>
      <c r="B1934" s="21" t="s">
        <v>225</v>
      </c>
      <c r="C1934" s="203"/>
      <c r="D1934" s="128"/>
      <c r="E1934" s="137"/>
      <c r="F1934" s="165"/>
      <c r="G1934" s="165"/>
    </row>
    <row r="1935" spans="1:7" ht="17.45" customHeight="1">
      <c r="A1935" s="153">
        <v>5</v>
      </c>
      <c r="B1935" s="28" t="s">
        <v>52</v>
      </c>
      <c r="C1935" s="154" t="s">
        <v>327</v>
      </c>
      <c r="D1935" s="138" t="s">
        <v>19</v>
      </c>
      <c r="E1935" s="141">
        <v>3.0000000000000001E-3</v>
      </c>
      <c r="F1935" s="163">
        <v>6707.1030243451542</v>
      </c>
      <c r="G1935" s="163">
        <f>SUM(E1935*F1935)</f>
        <v>20.121309073035462</v>
      </c>
    </row>
    <row r="1936" spans="1:7" ht="25.5">
      <c r="A1936" s="153"/>
      <c r="B1936" s="21" t="s">
        <v>81</v>
      </c>
      <c r="C1936" s="154"/>
      <c r="D1936" s="140"/>
      <c r="E1936" s="142"/>
      <c r="F1936" s="165"/>
      <c r="G1936" s="165"/>
    </row>
    <row r="1937" spans="1:7" ht="17.45" customHeight="1">
      <c r="A1937" s="153">
        <v>6</v>
      </c>
      <c r="B1937" s="28" t="s">
        <v>53</v>
      </c>
      <c r="C1937" s="154" t="s">
        <v>328</v>
      </c>
      <c r="D1937" s="138" t="s">
        <v>19</v>
      </c>
      <c r="E1937" s="143">
        <f>(34+1)/1000</f>
        <v>3.5000000000000003E-2</v>
      </c>
      <c r="F1937" s="163">
        <v>7035.259862374066</v>
      </c>
      <c r="G1937" s="163">
        <f>SUM(E1937*F1937)</f>
        <v>246.23409518309234</v>
      </c>
    </row>
    <row r="1938" spans="1:7">
      <c r="A1938" s="153"/>
      <c r="B1938" s="21" t="s">
        <v>59</v>
      </c>
      <c r="C1938" s="154"/>
      <c r="D1938" s="139"/>
      <c r="E1938" s="144"/>
      <c r="F1938" s="164"/>
      <c r="G1938" s="164"/>
    </row>
    <row r="1939" spans="1:7" ht="25.5">
      <c r="A1939" s="153"/>
      <c r="B1939" s="21" t="s">
        <v>82</v>
      </c>
      <c r="C1939" s="154"/>
      <c r="D1939" s="140"/>
      <c r="E1939" s="145"/>
      <c r="F1939" s="165"/>
      <c r="G1939" s="165"/>
    </row>
    <row r="1940" spans="1:7" ht="17.45" customHeight="1">
      <c r="A1940" s="161">
        <v>7</v>
      </c>
      <c r="B1940" s="21" t="s">
        <v>59</v>
      </c>
      <c r="C1940" s="154" t="s">
        <v>490</v>
      </c>
      <c r="D1940" s="138" t="s">
        <v>18</v>
      </c>
      <c r="E1940" s="143">
        <f>(1.5)/100</f>
        <v>1.4999999999999999E-2</v>
      </c>
      <c r="F1940" s="163">
        <v>3273.8933472919466</v>
      </c>
      <c r="G1940" s="163">
        <f>SUM(E1940*F1940)</f>
        <v>49.108400209379198</v>
      </c>
    </row>
    <row r="1941" spans="1:7" ht="25.5">
      <c r="A1941" s="171"/>
      <c r="B1941" s="32" t="s">
        <v>20</v>
      </c>
      <c r="C1941" s="154"/>
      <c r="D1941" s="139"/>
      <c r="E1941" s="144"/>
      <c r="F1941" s="164"/>
      <c r="G1941" s="164"/>
    </row>
    <row r="1942" spans="1:7" ht="25.5">
      <c r="A1942" s="162"/>
      <c r="B1942" s="21" t="s">
        <v>80</v>
      </c>
      <c r="C1942" s="154"/>
      <c r="D1942" s="140"/>
      <c r="E1942" s="145"/>
      <c r="F1942" s="165"/>
      <c r="G1942" s="165"/>
    </row>
    <row r="1943" spans="1:7" ht="17.45" customHeight="1">
      <c r="A1943" s="161">
        <v>8</v>
      </c>
      <c r="B1943" s="28" t="s">
        <v>47</v>
      </c>
      <c r="C1943" s="154" t="s">
        <v>329</v>
      </c>
      <c r="D1943" s="138" t="s">
        <v>19</v>
      </c>
      <c r="E1943" s="143">
        <f>(20.5+0.5)/1000</f>
        <v>2.1000000000000001E-2</v>
      </c>
      <c r="F1943" s="163">
        <v>5442.320996383768</v>
      </c>
      <c r="G1943" s="163">
        <f>SUM(E1943*F1943)</f>
        <v>114.28874092405914</v>
      </c>
    </row>
    <row r="1944" spans="1:7">
      <c r="A1944" s="171"/>
      <c r="B1944" s="21" t="s">
        <v>60</v>
      </c>
      <c r="C1944" s="154"/>
      <c r="D1944" s="139"/>
      <c r="E1944" s="144"/>
      <c r="F1944" s="164"/>
      <c r="G1944" s="164"/>
    </row>
    <row r="1945" spans="1:7" ht="25.5">
      <c r="A1945" s="162"/>
      <c r="B1945" s="21" t="s">
        <v>80</v>
      </c>
      <c r="C1945" s="154"/>
      <c r="D1945" s="140"/>
      <c r="E1945" s="145"/>
      <c r="F1945" s="165"/>
      <c r="G1945" s="165"/>
    </row>
    <row r="1946" spans="1:7" ht="17.45" customHeight="1">
      <c r="A1946" s="161">
        <v>9</v>
      </c>
      <c r="B1946" s="21" t="s">
        <v>60</v>
      </c>
      <c r="C1946" s="154" t="s">
        <v>462</v>
      </c>
      <c r="D1946" s="138" t="s">
        <v>18</v>
      </c>
      <c r="E1946" s="146">
        <f>(2.5)/100</f>
        <v>2.5000000000000001E-2</v>
      </c>
      <c r="F1946" s="163">
        <v>1186.6944761230172</v>
      </c>
      <c r="G1946" s="163">
        <f>SUM(E1946*F1946)</f>
        <v>29.667361903075431</v>
      </c>
    </row>
    <row r="1947" spans="1:7" ht="25.5">
      <c r="A1947" s="171"/>
      <c r="B1947" s="32" t="s">
        <v>20</v>
      </c>
      <c r="C1947" s="154"/>
      <c r="D1947" s="139"/>
      <c r="E1947" s="147"/>
      <c r="F1947" s="164"/>
      <c r="G1947" s="164"/>
    </row>
    <row r="1948" spans="1:7" ht="25.5">
      <c r="A1948" s="162"/>
      <c r="B1948" s="21" t="s">
        <v>80</v>
      </c>
      <c r="C1948" s="154"/>
      <c r="D1948" s="140"/>
      <c r="E1948" s="148"/>
      <c r="F1948" s="165"/>
      <c r="G1948" s="165"/>
    </row>
    <row r="1949" spans="1:7" ht="30">
      <c r="A1949" s="20">
        <v>10</v>
      </c>
      <c r="B1949" s="28" t="s">
        <v>15</v>
      </c>
      <c r="C1949" s="24" t="s">
        <v>14</v>
      </c>
      <c r="D1949" s="29" t="s">
        <v>7</v>
      </c>
      <c r="E1949" s="30">
        <v>6</v>
      </c>
      <c r="F1949" s="27">
        <v>10.64505164099787</v>
      </c>
      <c r="G1949" s="27">
        <f>SUM(E1949*F1949)</f>
        <v>63.870309845987222</v>
      </c>
    </row>
    <row r="1950" spans="1:7" ht="45">
      <c r="A1950" s="20">
        <v>11</v>
      </c>
      <c r="B1950" s="28" t="s">
        <v>61</v>
      </c>
      <c r="C1950" s="31" t="s">
        <v>83</v>
      </c>
      <c r="D1950" s="29" t="s">
        <v>7</v>
      </c>
      <c r="E1950" s="30">
        <v>16</v>
      </c>
      <c r="F1950" s="27">
        <v>10.64505164099787</v>
      </c>
      <c r="G1950" s="27">
        <f>SUM(E1950*F1950)</f>
        <v>170.32082625596593</v>
      </c>
    </row>
    <row r="1951" spans="1:7">
      <c r="A1951" s="161">
        <v>12</v>
      </c>
      <c r="B1951" s="32" t="s">
        <v>84</v>
      </c>
      <c r="C1951" s="154" t="s">
        <v>85</v>
      </c>
      <c r="D1951" s="149" t="s">
        <v>38</v>
      </c>
      <c r="E1951" s="129">
        <v>0.27500000000000002</v>
      </c>
      <c r="F1951" s="163">
        <v>820.58566581298646</v>
      </c>
      <c r="G1951" s="163">
        <f>SUM(E1951*F1951)</f>
        <v>225.66105809857129</v>
      </c>
    </row>
    <row r="1952" spans="1:7">
      <c r="A1952" s="171"/>
      <c r="B1952" s="21" t="s">
        <v>86</v>
      </c>
      <c r="C1952" s="154"/>
      <c r="D1952" s="150"/>
      <c r="E1952" s="130"/>
      <c r="F1952" s="164"/>
      <c r="G1952" s="164"/>
    </row>
    <row r="1953" spans="1:7">
      <c r="A1953" s="162"/>
      <c r="B1953" s="21" t="s">
        <v>16</v>
      </c>
      <c r="C1953" s="154"/>
      <c r="D1953" s="151"/>
      <c r="E1953" s="131"/>
      <c r="F1953" s="165"/>
      <c r="G1953" s="165"/>
    </row>
    <row r="1954" spans="1:7">
      <c r="A1954" s="161">
        <v>13</v>
      </c>
      <c r="B1954" s="32" t="s">
        <v>84</v>
      </c>
      <c r="C1954" s="154" t="s">
        <v>463</v>
      </c>
      <c r="D1954" s="149" t="s">
        <v>38</v>
      </c>
      <c r="E1954" s="135">
        <v>0.02</v>
      </c>
      <c r="F1954" s="163">
        <v>1029.9154456693343</v>
      </c>
      <c r="G1954" s="163">
        <f>SUM(E1954*F1954)</f>
        <v>20.598308913386685</v>
      </c>
    </row>
    <row r="1955" spans="1:7">
      <c r="A1955" s="162"/>
      <c r="B1955" s="21" t="s">
        <v>16</v>
      </c>
      <c r="C1955" s="154"/>
      <c r="D1955" s="151"/>
      <c r="E1955" s="137"/>
      <c r="F1955" s="165"/>
      <c r="G1955" s="165"/>
    </row>
    <row r="1956" spans="1:7" ht="15" customHeight="1">
      <c r="A1956" s="161">
        <v>14</v>
      </c>
      <c r="B1956" s="155" t="s">
        <v>87</v>
      </c>
      <c r="C1956" s="156" t="s">
        <v>637</v>
      </c>
      <c r="D1956" s="126" t="s">
        <v>13</v>
      </c>
      <c r="E1956" s="129">
        <v>0.90500000000000003</v>
      </c>
      <c r="F1956" s="163">
        <v>176.4674099104613</v>
      </c>
      <c r="G1956" s="163">
        <f>SUM(E1956*F1956)</f>
        <v>159.70300596896749</v>
      </c>
    </row>
    <row r="1957" spans="1:7">
      <c r="A1957" s="171"/>
      <c r="B1957" s="155"/>
      <c r="C1957" s="156"/>
      <c r="D1957" s="127"/>
      <c r="E1957" s="130"/>
      <c r="F1957" s="164"/>
      <c r="G1957" s="164"/>
    </row>
    <row r="1958" spans="1:7">
      <c r="A1958" s="171"/>
      <c r="B1958" s="155"/>
      <c r="C1958" s="156"/>
      <c r="D1958" s="127"/>
      <c r="E1958" s="130"/>
      <c r="F1958" s="164"/>
      <c r="G1958" s="164"/>
    </row>
    <row r="1959" spans="1:7">
      <c r="A1959" s="162"/>
      <c r="B1959" s="155"/>
      <c r="C1959" s="156"/>
      <c r="D1959" s="128"/>
      <c r="E1959" s="131"/>
      <c r="F1959" s="165"/>
      <c r="G1959" s="165"/>
    </row>
    <row r="1960" spans="1:7" ht="30">
      <c r="A1960" s="86">
        <v>15</v>
      </c>
      <c r="B1960" s="28" t="s">
        <v>49</v>
      </c>
      <c r="C1960" s="24" t="s">
        <v>89</v>
      </c>
      <c r="D1960" s="25" t="s">
        <v>13</v>
      </c>
      <c r="E1960" s="56">
        <v>1.125</v>
      </c>
      <c r="F1960" s="27">
        <v>606.33512887491179</v>
      </c>
      <c r="G1960" s="27">
        <f>SUM(E1960*F1960)</f>
        <v>682.12701998427576</v>
      </c>
    </row>
    <row r="1961" spans="1:7" ht="30">
      <c r="A1961" s="86">
        <v>16</v>
      </c>
      <c r="B1961" s="28" t="s">
        <v>50</v>
      </c>
      <c r="C1961" s="87" t="s">
        <v>464</v>
      </c>
      <c r="D1961" s="52" t="s">
        <v>114</v>
      </c>
      <c r="E1961" s="50">
        <v>2</v>
      </c>
      <c r="F1961" s="27">
        <v>16.238080709000208</v>
      </c>
      <c r="G1961" s="27">
        <f t="shared" ref="G1961:G1963" si="84">SUM(E1961*F1961)</f>
        <v>32.476161418000416</v>
      </c>
    </row>
    <row r="1962" spans="1:7" ht="30">
      <c r="A1962" s="86">
        <v>17</v>
      </c>
      <c r="B1962" s="28" t="s">
        <v>17</v>
      </c>
      <c r="C1962" s="24" t="s">
        <v>465</v>
      </c>
      <c r="D1962" s="50" t="s">
        <v>7</v>
      </c>
      <c r="E1962" s="33">
        <v>0.5</v>
      </c>
      <c r="F1962" s="27">
        <v>42.591217064315138</v>
      </c>
      <c r="G1962" s="27">
        <f t="shared" si="84"/>
        <v>21.295608532157569</v>
      </c>
    </row>
    <row r="1963" spans="1:7" s="7" customFormat="1" ht="40.15" customHeight="1">
      <c r="A1963" s="34">
        <v>18</v>
      </c>
      <c r="B1963" s="28" t="s">
        <v>592</v>
      </c>
      <c r="C1963" s="31" t="s">
        <v>623</v>
      </c>
      <c r="D1963" s="29" t="s">
        <v>9</v>
      </c>
      <c r="E1963" s="56">
        <f>E1925*0.06*1.03*0.001</f>
        <v>1.4213999999999999E-2</v>
      </c>
      <c r="F1963" s="35">
        <v>259.32765870510798</v>
      </c>
      <c r="G1963" s="35">
        <f t="shared" si="84"/>
        <v>3.6860833408344047</v>
      </c>
    </row>
    <row r="1964" spans="1:7" ht="21.2" customHeight="1">
      <c r="A1964" s="20"/>
      <c r="B1964" s="21"/>
      <c r="C1964" s="18" t="s">
        <v>62</v>
      </c>
      <c r="D1964" s="1"/>
      <c r="E1964" s="22"/>
      <c r="F1964" s="27"/>
      <c r="G1964" s="27"/>
    </row>
    <row r="1965" spans="1:7" ht="45">
      <c r="A1965" s="20">
        <v>1</v>
      </c>
      <c r="B1965" s="21" t="s">
        <v>217</v>
      </c>
      <c r="C1965" s="83" t="s">
        <v>491</v>
      </c>
      <c r="D1965" s="29" t="s">
        <v>21</v>
      </c>
      <c r="E1965" s="41">
        <v>8</v>
      </c>
      <c r="F1965" s="27">
        <v>2.2094603831345645</v>
      </c>
      <c r="G1965" s="27">
        <f>SUM(E1965*F1965)</f>
        <v>17.675683065076516</v>
      </c>
    </row>
    <row r="1966" spans="1:7" ht="25.5">
      <c r="A1966" s="161">
        <v>2</v>
      </c>
      <c r="B1966" s="21" t="s">
        <v>467</v>
      </c>
      <c r="C1966" s="196" t="s">
        <v>641</v>
      </c>
      <c r="D1966" s="138" t="s">
        <v>8</v>
      </c>
      <c r="E1966" s="198">
        <v>8</v>
      </c>
      <c r="F1966" s="163">
        <v>0.44333393145296823</v>
      </c>
      <c r="G1966" s="163">
        <f>SUM(E1966*F1966)</f>
        <v>3.5466714516237459</v>
      </c>
    </row>
    <row r="1967" spans="1:7">
      <c r="A1967" s="162"/>
      <c r="B1967" s="21" t="s">
        <v>428</v>
      </c>
      <c r="C1967" s="197"/>
      <c r="D1967" s="140"/>
      <c r="E1967" s="199"/>
      <c r="F1967" s="165"/>
      <c r="G1967" s="165"/>
    </row>
    <row r="1968" spans="1:7" ht="30">
      <c r="A1968" s="20">
        <v>3</v>
      </c>
      <c r="B1968" s="21" t="s">
        <v>217</v>
      </c>
      <c r="C1968" s="84" t="s">
        <v>492</v>
      </c>
      <c r="D1968" s="29" t="s">
        <v>21</v>
      </c>
      <c r="E1968" s="41">
        <v>4</v>
      </c>
      <c r="F1968" s="27">
        <v>2.2094603831345645</v>
      </c>
      <c r="G1968" s="27">
        <f>SUM(E1968*F1968)</f>
        <v>8.837841532538258</v>
      </c>
    </row>
    <row r="1969" spans="1:7" ht="30">
      <c r="A1969" s="29">
        <v>4</v>
      </c>
      <c r="B1969" s="21" t="s">
        <v>65</v>
      </c>
      <c r="C1969" s="38" t="s">
        <v>159</v>
      </c>
      <c r="D1969" s="29" t="s">
        <v>8</v>
      </c>
      <c r="E1969" s="30">
        <v>2</v>
      </c>
      <c r="F1969" s="27">
        <v>3.0658451281403614</v>
      </c>
      <c r="G1969" s="27">
        <f t="shared" ref="G1969:G1987" si="85">SUM(E1969*F1969)</f>
        <v>6.1316902562807227</v>
      </c>
    </row>
    <row r="1970" spans="1:7" ht="30">
      <c r="A1970" s="29">
        <v>5</v>
      </c>
      <c r="B1970" s="21" t="s">
        <v>493</v>
      </c>
      <c r="C1970" s="38" t="s">
        <v>210</v>
      </c>
      <c r="D1970" s="29" t="s">
        <v>8</v>
      </c>
      <c r="E1970" s="30">
        <v>4</v>
      </c>
      <c r="F1970" s="27">
        <v>1.5663350889043397</v>
      </c>
      <c r="G1970" s="27">
        <f t="shared" si="85"/>
        <v>6.2653403556173588</v>
      </c>
    </row>
    <row r="1971" spans="1:7" ht="45">
      <c r="A1971" s="29">
        <v>6</v>
      </c>
      <c r="B1971" s="21" t="s">
        <v>160</v>
      </c>
      <c r="C1971" s="38" t="s">
        <v>353</v>
      </c>
      <c r="D1971" s="29" t="s">
        <v>8</v>
      </c>
      <c r="E1971" s="30">
        <v>50</v>
      </c>
      <c r="F1971" s="27">
        <v>1.2564032585489271</v>
      </c>
      <c r="G1971" s="27">
        <f t="shared" si="85"/>
        <v>62.820162927446354</v>
      </c>
    </row>
    <row r="1972" spans="1:7" ht="45">
      <c r="A1972" s="29">
        <v>7</v>
      </c>
      <c r="B1972" s="21" t="s">
        <v>188</v>
      </c>
      <c r="C1972" s="38" t="s">
        <v>494</v>
      </c>
      <c r="D1972" s="29" t="s">
        <v>8</v>
      </c>
      <c r="E1972" s="30">
        <v>63</v>
      </c>
      <c r="F1972" s="27">
        <v>0.75055651852608785</v>
      </c>
      <c r="G1972" s="27">
        <f t="shared" si="85"/>
        <v>47.285060667143533</v>
      </c>
    </row>
    <row r="1973" spans="1:7" ht="30">
      <c r="A1973" s="29">
        <v>8</v>
      </c>
      <c r="B1973" s="21" t="s">
        <v>394</v>
      </c>
      <c r="C1973" s="38" t="s">
        <v>67</v>
      </c>
      <c r="D1973" s="29" t="s">
        <v>6</v>
      </c>
      <c r="E1973" s="41">
        <v>1</v>
      </c>
      <c r="F1973" s="27">
        <v>38.916234578598456</v>
      </c>
      <c r="G1973" s="27">
        <f t="shared" si="85"/>
        <v>38.916234578598456</v>
      </c>
    </row>
    <row r="1974" spans="1:7" ht="30">
      <c r="A1974" s="29">
        <v>9</v>
      </c>
      <c r="B1974" s="21" t="s">
        <v>69</v>
      </c>
      <c r="C1974" s="24" t="s">
        <v>165</v>
      </c>
      <c r="D1974" s="34" t="s">
        <v>6</v>
      </c>
      <c r="E1974" s="42">
        <v>2</v>
      </c>
      <c r="F1974" s="27">
        <v>9.053142326978536</v>
      </c>
      <c r="G1974" s="27">
        <f t="shared" si="85"/>
        <v>18.106284653957072</v>
      </c>
    </row>
    <row r="1975" spans="1:7" ht="30">
      <c r="A1975" s="29">
        <v>10</v>
      </c>
      <c r="B1975" s="39" t="s">
        <v>70</v>
      </c>
      <c r="C1975" s="24" t="s">
        <v>395</v>
      </c>
      <c r="D1975" s="25" t="s">
        <v>55</v>
      </c>
      <c r="E1975" s="34">
        <v>0.2</v>
      </c>
      <c r="F1975" s="27">
        <v>190.79421576477532</v>
      </c>
      <c r="G1975" s="27">
        <f t="shared" si="85"/>
        <v>38.158843152955065</v>
      </c>
    </row>
    <row r="1976" spans="1:7" ht="30">
      <c r="A1976" s="29">
        <v>11</v>
      </c>
      <c r="B1976" s="39" t="s">
        <v>70</v>
      </c>
      <c r="C1976" s="24" t="s">
        <v>495</v>
      </c>
      <c r="D1976" s="25" t="s">
        <v>55</v>
      </c>
      <c r="E1976" s="34">
        <v>0.4</v>
      </c>
      <c r="F1976" s="27">
        <v>109.77624633770434</v>
      </c>
      <c r="G1976" s="27">
        <f t="shared" si="85"/>
        <v>43.910498535081736</v>
      </c>
    </row>
    <row r="1977" spans="1:7" ht="30">
      <c r="A1977" s="29">
        <v>12</v>
      </c>
      <c r="B1977" s="39" t="s">
        <v>33</v>
      </c>
      <c r="C1977" s="38" t="s">
        <v>496</v>
      </c>
      <c r="D1977" s="29" t="s">
        <v>9</v>
      </c>
      <c r="E1977" s="34">
        <v>2.9999999999999997E-4</v>
      </c>
      <c r="F1977" s="27">
        <v>2118.3091592585915</v>
      </c>
      <c r="G1977" s="27">
        <f t="shared" si="85"/>
        <v>0.63549274777757736</v>
      </c>
    </row>
    <row r="1978" spans="1:7" ht="36.75" customHeight="1">
      <c r="A1978" s="29">
        <v>13</v>
      </c>
      <c r="B1978" s="39" t="s">
        <v>70</v>
      </c>
      <c r="C1978" s="38" t="s">
        <v>470</v>
      </c>
      <c r="D1978" s="25" t="s">
        <v>55</v>
      </c>
      <c r="E1978" s="30">
        <v>0.1</v>
      </c>
      <c r="F1978" s="27">
        <v>183.42894581685974</v>
      </c>
      <c r="G1978" s="27">
        <f t="shared" si="85"/>
        <v>18.342894581685975</v>
      </c>
    </row>
    <row r="1979" spans="1:7" ht="36.75" customHeight="1">
      <c r="A1979" s="29">
        <v>14</v>
      </c>
      <c r="B1979" s="39" t="s">
        <v>70</v>
      </c>
      <c r="C1979" s="38" t="s">
        <v>497</v>
      </c>
      <c r="D1979" s="25" t="s">
        <v>55</v>
      </c>
      <c r="E1979" s="34">
        <v>0.12</v>
      </c>
      <c r="F1979" s="27">
        <v>33.913965874174266</v>
      </c>
      <c r="G1979" s="27">
        <f t="shared" si="85"/>
        <v>4.0696759049009117</v>
      </c>
    </row>
    <row r="1980" spans="1:7" ht="45">
      <c r="A1980" s="29">
        <v>15</v>
      </c>
      <c r="B1980" s="21" t="s">
        <v>226</v>
      </c>
      <c r="C1980" s="24" t="s">
        <v>498</v>
      </c>
      <c r="D1980" s="88" t="s">
        <v>8</v>
      </c>
      <c r="E1980" s="89">
        <v>8</v>
      </c>
      <c r="F1980" s="27">
        <v>0.76574423136518777</v>
      </c>
      <c r="G1980" s="27">
        <f t="shared" si="85"/>
        <v>6.1259538509215021</v>
      </c>
    </row>
    <row r="1981" spans="1:7" ht="26.45" customHeight="1">
      <c r="A1981" s="29">
        <v>16</v>
      </c>
      <c r="B1981" s="39" t="s">
        <v>11</v>
      </c>
      <c r="C1981" s="24" t="s">
        <v>473</v>
      </c>
      <c r="D1981" s="88" t="s">
        <v>51</v>
      </c>
      <c r="E1981" s="89">
        <v>4</v>
      </c>
      <c r="F1981" s="27">
        <v>0.14730539895831085</v>
      </c>
      <c r="G1981" s="27">
        <f t="shared" si="85"/>
        <v>0.58922159583324341</v>
      </c>
    </row>
    <row r="1982" spans="1:7" ht="45">
      <c r="A1982" s="29">
        <v>17</v>
      </c>
      <c r="B1982" s="39" t="s">
        <v>11</v>
      </c>
      <c r="C1982" s="38" t="s">
        <v>107</v>
      </c>
      <c r="D1982" s="29" t="s">
        <v>23</v>
      </c>
      <c r="E1982" s="62">
        <v>109</v>
      </c>
      <c r="F1982" s="27">
        <v>0.22095809843746625</v>
      </c>
      <c r="G1982" s="27">
        <f t="shared" si="85"/>
        <v>24.084432729683822</v>
      </c>
    </row>
    <row r="1983" spans="1:7" ht="45">
      <c r="A1983" s="64">
        <v>18</v>
      </c>
      <c r="B1983" s="21" t="s">
        <v>71</v>
      </c>
      <c r="C1983" s="44" t="s">
        <v>182</v>
      </c>
      <c r="D1983" s="25" t="s">
        <v>9</v>
      </c>
      <c r="E1983" s="45">
        <v>4.7999999999999996E-3</v>
      </c>
      <c r="F1983" s="27">
        <v>886.36765436828591</v>
      </c>
      <c r="G1983" s="27">
        <f t="shared" si="85"/>
        <v>4.2545647409677718</v>
      </c>
    </row>
    <row r="1984" spans="1:7" ht="45">
      <c r="A1984" s="29">
        <v>19</v>
      </c>
      <c r="B1984" s="21" t="s">
        <v>24</v>
      </c>
      <c r="C1984" s="46" t="s">
        <v>499</v>
      </c>
      <c r="D1984" s="29" t="s">
        <v>13</v>
      </c>
      <c r="E1984" s="47">
        <f>0.6/100</f>
        <v>6.0000000000000001E-3</v>
      </c>
      <c r="F1984" s="27">
        <v>106.3677804367268</v>
      </c>
      <c r="G1984" s="27">
        <f t="shared" si="85"/>
        <v>0.63820668262036084</v>
      </c>
    </row>
    <row r="1985" spans="1:7" ht="47.25">
      <c r="A1985" s="29">
        <v>20</v>
      </c>
      <c r="B1985" s="21" t="s">
        <v>208</v>
      </c>
      <c r="C1985" s="38" t="s">
        <v>500</v>
      </c>
      <c r="D1985" s="29" t="s">
        <v>23</v>
      </c>
      <c r="E1985" s="30">
        <v>1</v>
      </c>
      <c r="F1985" s="27">
        <v>0.70442102632426495</v>
      </c>
      <c r="G1985" s="27">
        <f t="shared" si="85"/>
        <v>0.70442102632426495</v>
      </c>
    </row>
    <row r="1986" spans="1:7" ht="45">
      <c r="A1986" s="29">
        <v>21</v>
      </c>
      <c r="B1986" s="21" t="s">
        <v>74</v>
      </c>
      <c r="C1986" s="38" t="s">
        <v>398</v>
      </c>
      <c r="D1986" s="29" t="s">
        <v>10</v>
      </c>
      <c r="E1986" s="47">
        <v>5.1999999999999998E-2</v>
      </c>
      <c r="F1986" s="27">
        <v>109.22062401890945</v>
      </c>
      <c r="G1986" s="27">
        <f t="shared" si="85"/>
        <v>5.6794724489832911</v>
      </c>
    </row>
    <row r="1987" spans="1:7" ht="51" customHeight="1">
      <c r="A1987" s="29">
        <v>22</v>
      </c>
      <c r="B1987" s="21" t="s">
        <v>74</v>
      </c>
      <c r="C1987" s="38" t="s">
        <v>501</v>
      </c>
      <c r="D1987" s="29" t="s">
        <v>10</v>
      </c>
      <c r="E1987" s="47">
        <v>6.7000000000000004E-2</v>
      </c>
      <c r="F1987" s="27">
        <v>109.22062401890945</v>
      </c>
      <c r="G1987" s="27">
        <f t="shared" si="85"/>
        <v>7.3177818092669336</v>
      </c>
    </row>
    <row r="1988" spans="1:7" ht="19.149999999999999" customHeight="1">
      <c r="A1988" s="77"/>
      <c r="B1988" s="49"/>
      <c r="C1988" s="18" t="s">
        <v>168</v>
      </c>
      <c r="D1988" s="77"/>
      <c r="E1988" s="77"/>
      <c r="F1988" s="27"/>
      <c r="G1988" s="27"/>
    </row>
    <row r="1989" spans="1:7" ht="40.15" customHeight="1">
      <c r="A1989" s="34">
        <v>1</v>
      </c>
      <c r="B1989" s="28" t="s">
        <v>17</v>
      </c>
      <c r="C1989" s="24" t="s">
        <v>29</v>
      </c>
      <c r="D1989" s="50" t="s">
        <v>7</v>
      </c>
      <c r="E1989" s="33">
        <v>0.3</v>
      </c>
      <c r="F1989" s="27">
        <v>40.713073227596681</v>
      </c>
      <c r="G1989" s="27">
        <f>SUM(E1989*F1989)</f>
        <v>12.213921968279005</v>
      </c>
    </row>
    <row r="1990" spans="1:7" ht="35.450000000000003" customHeight="1">
      <c r="A1990" s="34">
        <v>2</v>
      </c>
      <c r="B1990" s="39" t="s">
        <v>32</v>
      </c>
      <c r="C1990" s="44" t="s">
        <v>75</v>
      </c>
      <c r="D1990" s="50" t="s">
        <v>7</v>
      </c>
      <c r="E1990" s="33">
        <v>0.8</v>
      </c>
      <c r="F1990" s="27">
        <v>55.919694199463713</v>
      </c>
      <c r="G1990" s="27">
        <f t="shared" ref="G1990:G1998" si="86">SUM(E1990*F1990)</f>
        <v>44.735755359570973</v>
      </c>
    </row>
    <row r="1991" spans="1:7" ht="30">
      <c r="A1991" s="34">
        <v>3</v>
      </c>
      <c r="B1991" s="21" t="s">
        <v>11</v>
      </c>
      <c r="C1991" s="24" t="s">
        <v>76</v>
      </c>
      <c r="D1991" s="50" t="s">
        <v>6</v>
      </c>
      <c r="E1991" s="42">
        <v>1</v>
      </c>
      <c r="F1991" s="27">
        <v>41.24551170832703</v>
      </c>
      <c r="G1991" s="27">
        <f t="shared" si="86"/>
        <v>41.24551170832703</v>
      </c>
    </row>
    <row r="1992" spans="1:7" ht="45">
      <c r="A1992" s="34">
        <v>4</v>
      </c>
      <c r="B1992" s="21" t="s">
        <v>11</v>
      </c>
      <c r="C1992" s="58" t="s">
        <v>169</v>
      </c>
      <c r="D1992" s="50" t="s">
        <v>6</v>
      </c>
      <c r="E1992" s="42">
        <v>1</v>
      </c>
      <c r="F1992" s="27">
        <v>28.238444980308188</v>
      </c>
      <c r="G1992" s="27">
        <f t="shared" si="86"/>
        <v>28.238444980308188</v>
      </c>
    </row>
    <row r="1993" spans="1:7" ht="54.4" customHeight="1">
      <c r="A1993" s="34">
        <v>5</v>
      </c>
      <c r="B1993" s="21" t="s">
        <v>11</v>
      </c>
      <c r="C1993" s="58" t="s">
        <v>170</v>
      </c>
      <c r="D1993" s="50" t="s">
        <v>6</v>
      </c>
      <c r="E1993" s="42">
        <v>1</v>
      </c>
      <c r="F1993" s="27">
        <v>29.461079791662169</v>
      </c>
      <c r="G1993" s="27">
        <f t="shared" si="86"/>
        <v>29.461079791662169</v>
      </c>
    </row>
    <row r="1994" spans="1:7" ht="30">
      <c r="A1994" s="34">
        <v>6</v>
      </c>
      <c r="B1994" s="21" t="s">
        <v>11</v>
      </c>
      <c r="C1994" s="58" t="s">
        <v>171</v>
      </c>
      <c r="D1994" s="50" t="s">
        <v>6</v>
      </c>
      <c r="E1994" s="42">
        <v>1</v>
      </c>
      <c r="F1994" s="27">
        <v>121.11449902352317</v>
      </c>
      <c r="G1994" s="27">
        <f t="shared" si="86"/>
        <v>121.11449902352317</v>
      </c>
    </row>
    <row r="1995" spans="1:7" ht="39.4" customHeight="1">
      <c r="A1995" s="34">
        <v>7</v>
      </c>
      <c r="B1995" s="28" t="s">
        <v>27</v>
      </c>
      <c r="C1995" s="44" t="s">
        <v>142</v>
      </c>
      <c r="D1995" s="34" t="s">
        <v>9</v>
      </c>
      <c r="E1995" s="45">
        <v>1.72E-2</v>
      </c>
      <c r="F1995" s="27">
        <v>812.96067289764358</v>
      </c>
      <c r="G1995" s="27">
        <f t="shared" si="86"/>
        <v>13.98292357383947</v>
      </c>
    </row>
    <row r="1996" spans="1:7" ht="25.5">
      <c r="A1996" s="34">
        <v>8</v>
      </c>
      <c r="B1996" s="59" t="s">
        <v>143</v>
      </c>
      <c r="C1996" s="24" t="s">
        <v>30</v>
      </c>
      <c r="D1996" s="34" t="s">
        <v>9</v>
      </c>
      <c r="E1996" s="45">
        <v>2.3199999999999998E-2</v>
      </c>
      <c r="F1996" s="27">
        <v>810.17969427070966</v>
      </c>
      <c r="G1996" s="27">
        <f t="shared" si="86"/>
        <v>18.796168907080464</v>
      </c>
    </row>
    <row r="1997" spans="1:7" ht="25.5">
      <c r="A1997" s="34">
        <v>9</v>
      </c>
      <c r="B1997" s="21" t="s">
        <v>26</v>
      </c>
      <c r="C1997" s="58" t="s">
        <v>31</v>
      </c>
      <c r="D1997" s="25" t="s">
        <v>13</v>
      </c>
      <c r="E1997" s="61">
        <f>0.1/100</f>
        <v>1E-3</v>
      </c>
      <c r="F1997" s="27">
        <v>205.6839946550501</v>
      </c>
      <c r="G1997" s="27">
        <f t="shared" si="86"/>
        <v>0.20568399465505011</v>
      </c>
    </row>
    <row r="1998" spans="1:7" ht="30">
      <c r="A1998" s="34">
        <v>10</v>
      </c>
      <c r="B1998" s="57" t="s">
        <v>144</v>
      </c>
      <c r="C1998" s="44" t="s">
        <v>40</v>
      </c>
      <c r="D1998" s="34" t="s">
        <v>9</v>
      </c>
      <c r="E1998" s="45">
        <v>4.0399999999999998E-2</v>
      </c>
      <c r="F1998" s="27">
        <v>9.3692870391828116</v>
      </c>
      <c r="G1998" s="27">
        <f t="shared" si="86"/>
        <v>0.37851919638298559</v>
      </c>
    </row>
    <row r="1999" spans="1:7" ht="18">
      <c r="A1999" s="16"/>
      <c r="B1999" s="17"/>
      <c r="C1999" s="18" t="s">
        <v>502</v>
      </c>
      <c r="D1999" s="16"/>
      <c r="E1999" s="16"/>
      <c r="F1999" s="16"/>
      <c r="G1999" s="19"/>
    </row>
    <row r="2000" spans="1:7">
      <c r="A2000" s="17"/>
      <c r="B2000" s="17"/>
      <c r="C2000" s="18" t="s">
        <v>56</v>
      </c>
      <c r="D2000" s="17"/>
      <c r="E2000" s="17"/>
      <c r="F2000" s="27"/>
      <c r="G2000" s="27"/>
    </row>
    <row r="2001" spans="1:7" ht="25.5">
      <c r="A2001" s="20">
        <v>1</v>
      </c>
      <c r="B2001" s="21" t="s">
        <v>45</v>
      </c>
      <c r="C2001" s="24" t="s">
        <v>78</v>
      </c>
      <c r="D2001" s="25" t="s">
        <v>57</v>
      </c>
      <c r="E2001" s="26">
        <v>130</v>
      </c>
      <c r="F2001" s="27">
        <v>0.42932480293630632</v>
      </c>
      <c r="G2001" s="27">
        <f>SUM(E2001*F2001)</f>
        <v>55.812224381719822</v>
      </c>
    </row>
    <row r="2002" spans="1:7" ht="17.45" customHeight="1">
      <c r="A2002" s="153">
        <v>2</v>
      </c>
      <c r="B2002" s="21" t="s">
        <v>46</v>
      </c>
      <c r="C2002" s="154" t="s">
        <v>326</v>
      </c>
      <c r="D2002" s="126" t="s">
        <v>19</v>
      </c>
      <c r="E2002" s="129">
        <v>6.4999999999999997E-3</v>
      </c>
      <c r="F2002" s="163">
        <v>7047.9490176033723</v>
      </c>
      <c r="G2002" s="163">
        <f>SUM(E2002*F2002)</f>
        <v>45.811668614421919</v>
      </c>
    </row>
    <row r="2003" spans="1:7">
      <c r="A2003" s="153"/>
      <c r="B2003" s="28" t="s">
        <v>47</v>
      </c>
      <c r="C2003" s="154"/>
      <c r="D2003" s="127"/>
      <c r="E2003" s="130"/>
      <c r="F2003" s="164"/>
      <c r="G2003" s="164"/>
    </row>
    <row r="2004" spans="1:7" ht="25.5">
      <c r="A2004" s="153"/>
      <c r="B2004" s="21" t="s">
        <v>80</v>
      </c>
      <c r="C2004" s="154"/>
      <c r="D2004" s="128"/>
      <c r="E2004" s="131"/>
      <c r="F2004" s="165"/>
      <c r="G2004" s="165"/>
    </row>
    <row r="2005" spans="1:7" ht="17.45" customHeight="1">
      <c r="A2005" s="161">
        <v>3</v>
      </c>
      <c r="B2005" s="21" t="s">
        <v>46</v>
      </c>
      <c r="C2005" s="154" t="s">
        <v>460</v>
      </c>
      <c r="D2005" s="126" t="s">
        <v>18</v>
      </c>
      <c r="E2005" s="129">
        <f>0.1/100</f>
        <v>1E-3</v>
      </c>
      <c r="F2005" s="163">
        <v>1127.6041591212725</v>
      </c>
      <c r="G2005" s="163">
        <f>SUM(E2005*F2005)</f>
        <v>1.1276041591212724</v>
      </c>
    </row>
    <row r="2006" spans="1:7" ht="25.5">
      <c r="A2006" s="171"/>
      <c r="B2006" s="32" t="s">
        <v>20</v>
      </c>
      <c r="C2006" s="154"/>
      <c r="D2006" s="127"/>
      <c r="E2006" s="130"/>
      <c r="F2006" s="164"/>
      <c r="G2006" s="164"/>
    </row>
    <row r="2007" spans="1:7" ht="25.5">
      <c r="A2007" s="162"/>
      <c r="B2007" s="21" t="s">
        <v>80</v>
      </c>
      <c r="C2007" s="154"/>
      <c r="D2007" s="128"/>
      <c r="E2007" s="131"/>
      <c r="F2007" s="165"/>
      <c r="G2007" s="165"/>
    </row>
    <row r="2008" spans="1:7" ht="17.45" customHeight="1">
      <c r="A2008" s="161">
        <v>4</v>
      </c>
      <c r="B2008" s="32" t="s">
        <v>224</v>
      </c>
      <c r="C2008" s="201" t="s">
        <v>461</v>
      </c>
      <c r="D2008" s="126" t="s">
        <v>7</v>
      </c>
      <c r="E2008" s="135">
        <v>0.1</v>
      </c>
      <c r="F2008" s="163">
        <v>35.432173956797932</v>
      </c>
      <c r="G2008" s="163">
        <f>SUM(E2008*F2008)</f>
        <v>3.5432173956797932</v>
      </c>
    </row>
    <row r="2009" spans="1:7" ht="25.5">
      <c r="A2009" s="171"/>
      <c r="B2009" s="32" t="s">
        <v>20</v>
      </c>
      <c r="C2009" s="202"/>
      <c r="D2009" s="127"/>
      <c r="E2009" s="136"/>
      <c r="F2009" s="164"/>
      <c r="G2009" s="164"/>
    </row>
    <row r="2010" spans="1:7" ht="25.5">
      <c r="A2010" s="162"/>
      <c r="B2010" s="21" t="s">
        <v>225</v>
      </c>
      <c r="C2010" s="203"/>
      <c r="D2010" s="128"/>
      <c r="E2010" s="137"/>
      <c r="F2010" s="165"/>
      <c r="G2010" s="165"/>
    </row>
    <row r="2011" spans="1:7" ht="17.45" customHeight="1">
      <c r="A2011" s="153">
        <v>5</v>
      </c>
      <c r="B2011" s="28" t="s">
        <v>52</v>
      </c>
      <c r="C2011" s="154" t="s">
        <v>327</v>
      </c>
      <c r="D2011" s="138" t="s">
        <v>19</v>
      </c>
      <c r="E2011" s="183">
        <v>2.5000000000000001E-3</v>
      </c>
      <c r="F2011" s="163">
        <v>6707.1030243451542</v>
      </c>
      <c r="G2011" s="163">
        <f>SUM(E2011*F2011)</f>
        <v>16.767757560862886</v>
      </c>
    </row>
    <row r="2012" spans="1:7" ht="25.5">
      <c r="A2012" s="153"/>
      <c r="B2012" s="21" t="s">
        <v>81</v>
      </c>
      <c r="C2012" s="154"/>
      <c r="D2012" s="140"/>
      <c r="E2012" s="184"/>
      <c r="F2012" s="165"/>
      <c r="G2012" s="165"/>
    </row>
    <row r="2013" spans="1:7" ht="17.45" customHeight="1">
      <c r="A2013" s="153">
        <v>6</v>
      </c>
      <c r="B2013" s="28" t="s">
        <v>53</v>
      </c>
      <c r="C2013" s="154" t="s">
        <v>328</v>
      </c>
      <c r="D2013" s="138" t="s">
        <v>19</v>
      </c>
      <c r="E2013" s="143">
        <f>(28+1)/1000</f>
        <v>2.9000000000000001E-2</v>
      </c>
      <c r="F2013" s="163">
        <v>7035.2598623740651</v>
      </c>
      <c r="G2013" s="163">
        <f>SUM(E2013*F2013)</f>
        <v>204.02253600884791</v>
      </c>
    </row>
    <row r="2014" spans="1:7">
      <c r="A2014" s="153"/>
      <c r="B2014" s="21" t="s">
        <v>59</v>
      </c>
      <c r="C2014" s="154"/>
      <c r="D2014" s="139"/>
      <c r="E2014" s="144"/>
      <c r="F2014" s="164"/>
      <c r="G2014" s="164"/>
    </row>
    <row r="2015" spans="1:7" ht="25.5">
      <c r="A2015" s="153"/>
      <c r="B2015" s="21" t="s">
        <v>82</v>
      </c>
      <c r="C2015" s="154"/>
      <c r="D2015" s="140"/>
      <c r="E2015" s="145"/>
      <c r="F2015" s="165"/>
      <c r="G2015" s="165"/>
    </row>
    <row r="2016" spans="1:7" ht="17.45" customHeight="1">
      <c r="A2016" s="161">
        <v>7</v>
      </c>
      <c r="B2016" s="28" t="s">
        <v>47</v>
      </c>
      <c r="C2016" s="154" t="s">
        <v>329</v>
      </c>
      <c r="D2016" s="138" t="s">
        <v>19</v>
      </c>
      <c r="E2016" s="143">
        <f>(16.5+0.5)/1000</f>
        <v>1.7000000000000001E-2</v>
      </c>
      <c r="F2016" s="163">
        <v>5442.320996383768</v>
      </c>
      <c r="G2016" s="163">
        <f>SUM(E2016*F2016)</f>
        <v>92.519456938524058</v>
      </c>
    </row>
    <row r="2017" spans="1:7">
      <c r="A2017" s="171"/>
      <c r="B2017" s="21" t="s">
        <v>60</v>
      </c>
      <c r="C2017" s="154"/>
      <c r="D2017" s="139"/>
      <c r="E2017" s="144"/>
      <c r="F2017" s="164"/>
      <c r="G2017" s="164"/>
    </row>
    <row r="2018" spans="1:7" ht="25.5">
      <c r="A2018" s="162"/>
      <c r="B2018" s="21" t="s">
        <v>80</v>
      </c>
      <c r="C2018" s="154"/>
      <c r="D2018" s="140"/>
      <c r="E2018" s="145"/>
      <c r="F2018" s="165"/>
      <c r="G2018" s="165"/>
    </row>
    <row r="2019" spans="1:7" ht="17.45" customHeight="1">
      <c r="A2019" s="161">
        <v>8</v>
      </c>
      <c r="B2019" s="21" t="s">
        <v>60</v>
      </c>
      <c r="C2019" s="154" t="s">
        <v>462</v>
      </c>
      <c r="D2019" s="138" t="s">
        <v>18</v>
      </c>
      <c r="E2019" s="146">
        <f>(1)/100</f>
        <v>0.01</v>
      </c>
      <c r="F2019" s="163">
        <v>1186.6944761230172</v>
      </c>
      <c r="G2019" s="163">
        <f>SUM(E2019*F2019)</f>
        <v>11.866944761230172</v>
      </c>
    </row>
    <row r="2020" spans="1:7" ht="25.5">
      <c r="A2020" s="171"/>
      <c r="B2020" s="32" t="s">
        <v>20</v>
      </c>
      <c r="C2020" s="154"/>
      <c r="D2020" s="139"/>
      <c r="E2020" s="147"/>
      <c r="F2020" s="164"/>
      <c r="G2020" s="164"/>
    </row>
    <row r="2021" spans="1:7" ht="25.5">
      <c r="A2021" s="162"/>
      <c r="B2021" s="21" t="s">
        <v>80</v>
      </c>
      <c r="C2021" s="154"/>
      <c r="D2021" s="140"/>
      <c r="E2021" s="148"/>
      <c r="F2021" s="165"/>
      <c r="G2021" s="165"/>
    </row>
    <row r="2022" spans="1:7" ht="38.1" customHeight="1">
      <c r="A2022" s="20">
        <v>9</v>
      </c>
      <c r="B2022" s="28" t="s">
        <v>15</v>
      </c>
      <c r="C2022" s="24" t="s">
        <v>14</v>
      </c>
      <c r="D2022" s="29" t="s">
        <v>7</v>
      </c>
      <c r="E2022" s="30">
        <v>4</v>
      </c>
      <c r="F2022" s="95">
        <v>10.64505164099787</v>
      </c>
      <c r="G2022" s="27">
        <f>SUM(E2022*F2022)</f>
        <v>42.580206563991482</v>
      </c>
    </row>
    <row r="2023" spans="1:7" ht="45">
      <c r="A2023" s="20">
        <v>10</v>
      </c>
      <c r="B2023" s="28" t="s">
        <v>61</v>
      </c>
      <c r="C2023" s="31" t="s">
        <v>83</v>
      </c>
      <c r="D2023" s="29" t="s">
        <v>7</v>
      </c>
      <c r="E2023" s="30">
        <v>10</v>
      </c>
      <c r="F2023" s="121">
        <v>10.64505164099787</v>
      </c>
      <c r="G2023" s="27">
        <f>SUM(E2023*F2023)</f>
        <v>106.4505164099787</v>
      </c>
    </row>
    <row r="2024" spans="1:7">
      <c r="A2024" s="161">
        <v>11</v>
      </c>
      <c r="B2024" s="32" t="s">
        <v>84</v>
      </c>
      <c r="C2024" s="154" t="s">
        <v>85</v>
      </c>
      <c r="D2024" s="149" t="s">
        <v>38</v>
      </c>
      <c r="E2024" s="129">
        <v>0.27500000000000002</v>
      </c>
      <c r="F2024" s="163">
        <v>820.58566581298646</v>
      </c>
      <c r="G2024" s="163">
        <f>SUM(E2024*F2024)</f>
        <v>225.66105809857129</v>
      </c>
    </row>
    <row r="2025" spans="1:7">
      <c r="A2025" s="171"/>
      <c r="B2025" s="21" t="s">
        <v>86</v>
      </c>
      <c r="C2025" s="154"/>
      <c r="D2025" s="150"/>
      <c r="E2025" s="130"/>
      <c r="F2025" s="164"/>
      <c r="G2025" s="164"/>
    </row>
    <row r="2026" spans="1:7">
      <c r="A2026" s="162"/>
      <c r="B2026" s="21" t="s">
        <v>16</v>
      </c>
      <c r="C2026" s="154"/>
      <c r="D2026" s="151"/>
      <c r="E2026" s="131"/>
      <c r="F2026" s="165"/>
      <c r="G2026" s="165"/>
    </row>
    <row r="2027" spans="1:7">
      <c r="A2027" s="161">
        <v>12</v>
      </c>
      <c r="B2027" s="32" t="s">
        <v>84</v>
      </c>
      <c r="C2027" s="154" t="s">
        <v>463</v>
      </c>
      <c r="D2027" s="149" t="s">
        <v>38</v>
      </c>
      <c r="E2027" s="129">
        <v>5.0000000000000001E-3</v>
      </c>
      <c r="F2027" s="163">
        <v>1029.9154456693343</v>
      </c>
      <c r="G2027" s="163">
        <f>SUM(E2027*F2027)</f>
        <v>5.1495772283466712</v>
      </c>
    </row>
    <row r="2028" spans="1:7">
      <c r="A2028" s="162"/>
      <c r="B2028" s="21" t="s">
        <v>16</v>
      </c>
      <c r="C2028" s="154"/>
      <c r="D2028" s="151"/>
      <c r="E2028" s="131"/>
      <c r="F2028" s="165"/>
      <c r="G2028" s="165"/>
    </row>
    <row r="2029" spans="1:7" ht="15" customHeight="1">
      <c r="A2029" s="161">
        <v>13</v>
      </c>
      <c r="B2029" s="155" t="s">
        <v>87</v>
      </c>
      <c r="C2029" s="156" t="s">
        <v>637</v>
      </c>
      <c r="D2029" s="126" t="s">
        <v>13</v>
      </c>
      <c r="E2029" s="129">
        <v>0.56499999999999995</v>
      </c>
      <c r="F2029" s="163">
        <v>176.46654772492417</v>
      </c>
      <c r="G2029" s="163">
        <f>SUM(E2029*F2029)</f>
        <v>99.70359946458214</v>
      </c>
    </row>
    <row r="2030" spans="1:7">
      <c r="A2030" s="171"/>
      <c r="B2030" s="155"/>
      <c r="C2030" s="156"/>
      <c r="D2030" s="127"/>
      <c r="E2030" s="130"/>
      <c r="F2030" s="164"/>
      <c r="G2030" s="164"/>
    </row>
    <row r="2031" spans="1:7">
      <c r="A2031" s="171"/>
      <c r="B2031" s="155"/>
      <c r="C2031" s="156"/>
      <c r="D2031" s="127"/>
      <c r="E2031" s="130"/>
      <c r="F2031" s="164"/>
      <c r="G2031" s="164"/>
    </row>
    <row r="2032" spans="1:7">
      <c r="A2032" s="162"/>
      <c r="B2032" s="155"/>
      <c r="C2032" s="156"/>
      <c r="D2032" s="128"/>
      <c r="E2032" s="131"/>
      <c r="F2032" s="165"/>
      <c r="G2032" s="165"/>
    </row>
    <row r="2033" spans="1:7" ht="30">
      <c r="A2033" s="86">
        <v>14</v>
      </c>
      <c r="B2033" s="28" t="s">
        <v>49</v>
      </c>
      <c r="C2033" s="24" t="s">
        <v>89</v>
      </c>
      <c r="D2033" s="25" t="s">
        <v>13</v>
      </c>
      <c r="E2033" s="33">
        <v>0.69</v>
      </c>
      <c r="F2033" s="27">
        <v>606.33512887491179</v>
      </c>
      <c r="G2033" s="27">
        <f>SUM(E2033*F2033)</f>
        <v>418.37123892368908</v>
      </c>
    </row>
    <row r="2034" spans="1:7" ht="30">
      <c r="A2034" s="86">
        <v>15</v>
      </c>
      <c r="B2034" s="28" t="s">
        <v>50</v>
      </c>
      <c r="C2034" s="87" t="s">
        <v>464</v>
      </c>
      <c r="D2034" s="52" t="s">
        <v>114</v>
      </c>
      <c r="E2034" s="33">
        <v>0.05</v>
      </c>
      <c r="F2034" s="27">
        <v>16.238080709000208</v>
      </c>
      <c r="G2034" s="27">
        <f t="shared" ref="G2034:G2036" si="87">SUM(E2034*F2034)</f>
        <v>0.81190403545001044</v>
      </c>
    </row>
    <row r="2035" spans="1:7" ht="30">
      <c r="A2035" s="86">
        <v>16</v>
      </c>
      <c r="B2035" s="28" t="s">
        <v>17</v>
      </c>
      <c r="C2035" s="24" t="s">
        <v>465</v>
      </c>
      <c r="D2035" s="50" t="s">
        <v>7</v>
      </c>
      <c r="E2035" s="33">
        <v>0.1</v>
      </c>
      <c r="F2035" s="27">
        <v>42.591217064315131</v>
      </c>
      <c r="G2035" s="27">
        <f t="shared" si="87"/>
        <v>4.2591217064315137</v>
      </c>
    </row>
    <row r="2036" spans="1:7" s="7" customFormat="1" ht="37.35" customHeight="1">
      <c r="A2036" s="34">
        <v>17</v>
      </c>
      <c r="B2036" s="28" t="s">
        <v>592</v>
      </c>
      <c r="C2036" s="31" t="s">
        <v>624</v>
      </c>
      <c r="D2036" s="29" t="s">
        <v>9</v>
      </c>
      <c r="E2036" s="56">
        <f>E2001*0.06*1.03*0.001</f>
        <v>8.0340000000000012E-3</v>
      </c>
      <c r="F2036" s="35">
        <v>259.32765870510798</v>
      </c>
      <c r="G2036" s="35">
        <f t="shared" si="87"/>
        <v>2.0834384100368379</v>
      </c>
    </row>
    <row r="2037" spans="1:7" ht="18.399999999999999" customHeight="1">
      <c r="A2037" s="20"/>
      <c r="B2037" s="21"/>
      <c r="C2037" s="18" t="s">
        <v>62</v>
      </c>
      <c r="D2037" s="1"/>
      <c r="E2037" s="22"/>
      <c r="F2037" s="27"/>
      <c r="G2037" s="27"/>
    </row>
    <row r="2038" spans="1:7" ht="45">
      <c r="A2038" s="20">
        <v>1</v>
      </c>
      <c r="B2038" s="21" t="s">
        <v>217</v>
      </c>
      <c r="C2038" s="83" t="s">
        <v>466</v>
      </c>
      <c r="D2038" s="29" t="s">
        <v>21</v>
      </c>
      <c r="E2038" s="41">
        <v>2</v>
      </c>
      <c r="F2038" s="27">
        <v>2.2094603831345645</v>
      </c>
      <c r="G2038" s="27">
        <f>SUM(E2038*F2038)</f>
        <v>4.418920766269129</v>
      </c>
    </row>
    <row r="2039" spans="1:7" ht="25.5">
      <c r="A2039" s="161">
        <v>2</v>
      </c>
      <c r="B2039" s="21" t="s">
        <v>467</v>
      </c>
      <c r="C2039" s="196" t="s">
        <v>591</v>
      </c>
      <c r="D2039" s="138" t="s">
        <v>8</v>
      </c>
      <c r="E2039" s="198">
        <v>2</v>
      </c>
      <c r="F2039" s="163">
        <v>0.44913892318236764</v>
      </c>
      <c r="G2039" s="163">
        <f>SUM(E2039*F2039)</f>
        <v>0.89827784636473529</v>
      </c>
    </row>
    <row r="2040" spans="1:7">
      <c r="A2040" s="162"/>
      <c r="B2040" s="21" t="s">
        <v>428</v>
      </c>
      <c r="C2040" s="197"/>
      <c r="D2040" s="140"/>
      <c r="E2040" s="199"/>
      <c r="F2040" s="165"/>
      <c r="G2040" s="165"/>
    </row>
    <row r="2041" spans="1:7" ht="30">
      <c r="A2041" s="20">
        <v>3</v>
      </c>
      <c r="B2041" s="21" t="s">
        <v>217</v>
      </c>
      <c r="C2041" s="84" t="s">
        <v>468</v>
      </c>
      <c r="D2041" s="29" t="s">
        <v>21</v>
      </c>
      <c r="E2041" s="41">
        <v>1</v>
      </c>
      <c r="F2041" s="27">
        <v>2.2094603831345645</v>
      </c>
      <c r="G2041" s="27">
        <f>SUM(E2041*F2041)</f>
        <v>2.2094603831345645</v>
      </c>
    </row>
    <row r="2042" spans="1:7" ht="30">
      <c r="A2042" s="29">
        <v>4</v>
      </c>
      <c r="B2042" s="21" t="s">
        <v>65</v>
      </c>
      <c r="C2042" s="38" t="s">
        <v>159</v>
      </c>
      <c r="D2042" s="29" t="s">
        <v>8</v>
      </c>
      <c r="E2042" s="30">
        <v>3</v>
      </c>
      <c r="F2042" s="27">
        <v>3.0658451281403614</v>
      </c>
      <c r="G2042" s="27">
        <f t="shared" ref="G2042:G2056" si="88">SUM(E2042*F2042)</f>
        <v>9.1975353844210836</v>
      </c>
    </row>
    <row r="2043" spans="1:7" ht="45">
      <c r="A2043" s="29">
        <v>5</v>
      </c>
      <c r="B2043" s="21" t="s">
        <v>160</v>
      </c>
      <c r="C2043" s="38" t="s">
        <v>353</v>
      </c>
      <c r="D2043" s="29" t="s">
        <v>8</v>
      </c>
      <c r="E2043" s="30">
        <v>60</v>
      </c>
      <c r="F2043" s="27">
        <v>1.2564032585489271</v>
      </c>
      <c r="G2043" s="27">
        <f t="shared" si="88"/>
        <v>75.384195512935619</v>
      </c>
    </row>
    <row r="2044" spans="1:7" ht="30">
      <c r="A2044" s="29">
        <v>6</v>
      </c>
      <c r="B2044" s="21" t="s">
        <v>394</v>
      </c>
      <c r="C2044" s="38" t="s">
        <v>67</v>
      </c>
      <c r="D2044" s="29" t="s">
        <v>6</v>
      </c>
      <c r="E2044" s="41">
        <v>1</v>
      </c>
      <c r="F2044" s="27">
        <v>38.916234578598456</v>
      </c>
      <c r="G2044" s="27">
        <f t="shared" si="88"/>
        <v>38.916234578598456</v>
      </c>
    </row>
    <row r="2045" spans="1:7" ht="30">
      <c r="A2045" s="29">
        <v>7</v>
      </c>
      <c r="B2045" s="21" t="s">
        <v>69</v>
      </c>
      <c r="C2045" s="24" t="s">
        <v>165</v>
      </c>
      <c r="D2045" s="34" t="s">
        <v>6</v>
      </c>
      <c r="E2045" s="42">
        <v>2</v>
      </c>
      <c r="F2045" s="27">
        <v>9.053142326978536</v>
      </c>
      <c r="G2045" s="27">
        <f t="shared" si="88"/>
        <v>18.106284653957072</v>
      </c>
    </row>
    <row r="2046" spans="1:7" ht="30">
      <c r="A2046" s="29">
        <v>8</v>
      </c>
      <c r="B2046" s="39" t="s">
        <v>70</v>
      </c>
      <c r="C2046" s="24" t="s">
        <v>395</v>
      </c>
      <c r="D2046" s="25" t="s">
        <v>55</v>
      </c>
      <c r="E2046" s="34">
        <v>0.3</v>
      </c>
      <c r="F2046" s="27">
        <v>190.79421576477532</v>
      </c>
      <c r="G2046" s="27">
        <f t="shared" si="88"/>
        <v>57.238264729432593</v>
      </c>
    </row>
    <row r="2047" spans="1:7" ht="30">
      <c r="A2047" s="29">
        <v>9</v>
      </c>
      <c r="B2047" s="39" t="s">
        <v>33</v>
      </c>
      <c r="C2047" s="38" t="s">
        <v>229</v>
      </c>
      <c r="D2047" s="29" t="s">
        <v>9</v>
      </c>
      <c r="E2047" s="34">
        <v>8.9999999999999998E-4</v>
      </c>
      <c r="F2047" s="27">
        <v>2118.3091592585915</v>
      </c>
      <c r="G2047" s="27">
        <f t="shared" si="88"/>
        <v>1.9064782433327323</v>
      </c>
    </row>
    <row r="2048" spans="1:7" ht="30">
      <c r="A2048" s="29">
        <v>10</v>
      </c>
      <c r="B2048" s="39" t="s">
        <v>70</v>
      </c>
      <c r="C2048" s="38" t="s">
        <v>470</v>
      </c>
      <c r="D2048" s="25" t="s">
        <v>55</v>
      </c>
      <c r="E2048" s="30">
        <v>0.1</v>
      </c>
      <c r="F2048" s="27">
        <v>183.42894581685974</v>
      </c>
      <c r="G2048" s="27">
        <f t="shared" si="88"/>
        <v>18.342894581685975</v>
      </c>
    </row>
    <row r="2049" spans="1:7" ht="30">
      <c r="A2049" s="29">
        <v>11</v>
      </c>
      <c r="B2049" s="39" t="s">
        <v>70</v>
      </c>
      <c r="C2049" s="38" t="s">
        <v>457</v>
      </c>
      <c r="D2049" s="25" t="s">
        <v>55</v>
      </c>
      <c r="E2049" s="34">
        <v>0.2</v>
      </c>
      <c r="F2049" s="27">
        <v>55.273248723129335</v>
      </c>
      <c r="G2049" s="27">
        <f t="shared" si="88"/>
        <v>11.054649744625868</v>
      </c>
    </row>
    <row r="2050" spans="1:7" ht="45">
      <c r="A2050" s="29">
        <v>12</v>
      </c>
      <c r="B2050" s="21" t="s">
        <v>471</v>
      </c>
      <c r="C2050" s="24" t="s">
        <v>472</v>
      </c>
      <c r="D2050" s="88" t="s">
        <v>8</v>
      </c>
      <c r="E2050" s="89">
        <v>2</v>
      </c>
      <c r="F2050" s="27">
        <v>1.0633011372609757</v>
      </c>
      <c r="G2050" s="27">
        <f t="shared" si="88"/>
        <v>2.1266022745219515</v>
      </c>
    </row>
    <row r="2051" spans="1:7" ht="17.25">
      <c r="A2051" s="29">
        <v>13</v>
      </c>
      <c r="B2051" s="39" t="s">
        <v>11</v>
      </c>
      <c r="C2051" s="24" t="s">
        <v>473</v>
      </c>
      <c r="D2051" s="88" t="s">
        <v>51</v>
      </c>
      <c r="E2051" s="90">
        <v>1.5</v>
      </c>
      <c r="F2051" s="27">
        <v>0.14730539895831085</v>
      </c>
      <c r="G2051" s="27">
        <f t="shared" si="88"/>
        <v>0.22095809843746628</v>
      </c>
    </row>
    <row r="2052" spans="1:7" ht="45">
      <c r="A2052" s="29">
        <v>14</v>
      </c>
      <c r="B2052" s="39" t="s">
        <v>11</v>
      </c>
      <c r="C2052" s="38" t="s">
        <v>107</v>
      </c>
      <c r="D2052" s="29" t="s">
        <v>23</v>
      </c>
      <c r="E2052" s="62">
        <v>59</v>
      </c>
      <c r="F2052" s="27">
        <v>0.22095809843746628</v>
      </c>
      <c r="G2052" s="27">
        <f t="shared" si="88"/>
        <v>13.03652780781051</v>
      </c>
    </row>
    <row r="2053" spans="1:7" ht="45">
      <c r="A2053" s="64">
        <v>15</v>
      </c>
      <c r="B2053" s="21" t="s">
        <v>71</v>
      </c>
      <c r="C2053" s="44" t="s">
        <v>182</v>
      </c>
      <c r="D2053" s="25" t="s">
        <v>9</v>
      </c>
      <c r="E2053" s="45">
        <v>4.7999999999999996E-3</v>
      </c>
      <c r="F2053" s="27">
        <v>886.36765436828591</v>
      </c>
      <c r="G2053" s="27">
        <f t="shared" si="88"/>
        <v>4.2545647409677718</v>
      </c>
    </row>
    <row r="2054" spans="1:7" ht="45">
      <c r="A2054" s="29">
        <v>16</v>
      </c>
      <c r="B2054" s="21" t="s">
        <v>24</v>
      </c>
      <c r="C2054" s="46" t="s">
        <v>207</v>
      </c>
      <c r="D2054" s="29" t="s">
        <v>13</v>
      </c>
      <c r="E2054" s="47">
        <f>0.5/100</f>
        <v>5.0000000000000001E-3</v>
      </c>
      <c r="F2054" s="27">
        <v>106.3677804367268</v>
      </c>
      <c r="G2054" s="27">
        <f t="shared" si="88"/>
        <v>0.53183890218363405</v>
      </c>
    </row>
    <row r="2055" spans="1:7" ht="47.25">
      <c r="A2055" s="29">
        <v>17</v>
      </c>
      <c r="B2055" s="21" t="s">
        <v>208</v>
      </c>
      <c r="C2055" s="38" t="s">
        <v>485</v>
      </c>
      <c r="D2055" s="29" t="s">
        <v>23</v>
      </c>
      <c r="E2055" s="30">
        <v>1</v>
      </c>
      <c r="F2055" s="27">
        <v>0.70442102632426495</v>
      </c>
      <c r="G2055" s="27">
        <f t="shared" si="88"/>
        <v>0.70442102632426495</v>
      </c>
    </row>
    <row r="2056" spans="1:7" ht="45">
      <c r="A2056" s="29">
        <v>18</v>
      </c>
      <c r="B2056" s="21" t="s">
        <v>74</v>
      </c>
      <c r="C2056" s="38" t="s">
        <v>398</v>
      </c>
      <c r="D2056" s="29" t="s">
        <v>10</v>
      </c>
      <c r="E2056" s="47">
        <v>6.3E-2</v>
      </c>
      <c r="F2056" s="27">
        <v>109.22062401890945</v>
      </c>
      <c r="G2056" s="27">
        <f t="shared" si="88"/>
        <v>6.8808993131912954</v>
      </c>
    </row>
    <row r="2057" spans="1:7">
      <c r="A2057" s="77"/>
      <c r="B2057" s="49"/>
      <c r="C2057" s="18" t="s">
        <v>168</v>
      </c>
      <c r="D2057" s="77"/>
      <c r="E2057" s="77"/>
      <c r="F2057" s="27"/>
      <c r="G2057" s="27"/>
    </row>
    <row r="2058" spans="1:7" ht="30">
      <c r="A2058" s="34">
        <v>1</v>
      </c>
      <c r="B2058" s="28" t="s">
        <v>17</v>
      </c>
      <c r="C2058" s="24" t="s">
        <v>29</v>
      </c>
      <c r="D2058" s="50" t="s">
        <v>7</v>
      </c>
      <c r="E2058" s="33">
        <v>0.3</v>
      </c>
      <c r="F2058" s="27">
        <v>40.713073227596681</v>
      </c>
      <c r="G2058" s="27">
        <f>SUM(E2058*F2058)</f>
        <v>12.213921968279005</v>
      </c>
    </row>
    <row r="2059" spans="1:7" ht="30">
      <c r="A2059" s="34">
        <v>2</v>
      </c>
      <c r="B2059" s="39" t="s">
        <v>32</v>
      </c>
      <c r="C2059" s="44" t="s">
        <v>75</v>
      </c>
      <c r="D2059" s="50" t="s">
        <v>7</v>
      </c>
      <c r="E2059" s="33">
        <v>0.8</v>
      </c>
      <c r="F2059" s="27">
        <v>55.919694199463713</v>
      </c>
      <c r="G2059" s="27">
        <f t="shared" ref="G2059:G2067" si="89">SUM(E2059*F2059)</f>
        <v>44.735755359570973</v>
      </c>
    </row>
    <row r="2060" spans="1:7" ht="30">
      <c r="A2060" s="34">
        <v>3</v>
      </c>
      <c r="B2060" s="21" t="s">
        <v>11</v>
      </c>
      <c r="C2060" s="24" t="s">
        <v>76</v>
      </c>
      <c r="D2060" s="50" t="s">
        <v>6</v>
      </c>
      <c r="E2060" s="42">
        <v>1</v>
      </c>
      <c r="F2060" s="27">
        <v>41.24551170832703</v>
      </c>
      <c r="G2060" s="27">
        <f t="shared" si="89"/>
        <v>41.24551170832703</v>
      </c>
    </row>
    <row r="2061" spans="1:7" ht="45">
      <c r="A2061" s="34">
        <v>4</v>
      </c>
      <c r="B2061" s="21" t="s">
        <v>11</v>
      </c>
      <c r="C2061" s="58" t="s">
        <v>169</v>
      </c>
      <c r="D2061" s="50" t="s">
        <v>6</v>
      </c>
      <c r="E2061" s="42">
        <v>1</v>
      </c>
      <c r="F2061" s="27">
        <v>28.238444980308188</v>
      </c>
      <c r="G2061" s="27">
        <f t="shared" si="89"/>
        <v>28.238444980308188</v>
      </c>
    </row>
    <row r="2062" spans="1:7" ht="45">
      <c r="A2062" s="34">
        <v>5</v>
      </c>
      <c r="B2062" s="21" t="s">
        <v>11</v>
      </c>
      <c r="C2062" s="58" t="s">
        <v>170</v>
      </c>
      <c r="D2062" s="50" t="s">
        <v>6</v>
      </c>
      <c r="E2062" s="42">
        <v>1</v>
      </c>
      <c r="F2062" s="27">
        <v>29.461079791662169</v>
      </c>
      <c r="G2062" s="27">
        <f t="shared" si="89"/>
        <v>29.461079791662169</v>
      </c>
    </row>
    <row r="2063" spans="1:7" ht="30">
      <c r="A2063" s="34">
        <v>6</v>
      </c>
      <c r="B2063" s="21" t="s">
        <v>11</v>
      </c>
      <c r="C2063" s="58" t="s">
        <v>171</v>
      </c>
      <c r="D2063" s="50" t="s">
        <v>6</v>
      </c>
      <c r="E2063" s="42">
        <v>1</v>
      </c>
      <c r="F2063" s="27">
        <v>121.11449902352317</v>
      </c>
      <c r="G2063" s="27">
        <f t="shared" si="89"/>
        <v>121.11449902352317</v>
      </c>
    </row>
    <row r="2064" spans="1:7" ht="30">
      <c r="A2064" s="34">
        <v>7</v>
      </c>
      <c r="B2064" s="28" t="s">
        <v>27</v>
      </c>
      <c r="C2064" s="44" t="s">
        <v>142</v>
      </c>
      <c r="D2064" s="34" t="s">
        <v>9</v>
      </c>
      <c r="E2064" s="45">
        <v>1.72E-2</v>
      </c>
      <c r="F2064" s="27">
        <v>812.96067289764358</v>
      </c>
      <c r="G2064" s="27">
        <f t="shared" si="89"/>
        <v>13.98292357383947</v>
      </c>
    </row>
    <row r="2065" spans="1:7" ht="25.5">
      <c r="A2065" s="34">
        <v>8</v>
      </c>
      <c r="B2065" s="59" t="s">
        <v>143</v>
      </c>
      <c r="C2065" s="24" t="s">
        <v>30</v>
      </c>
      <c r="D2065" s="34" t="s">
        <v>9</v>
      </c>
      <c r="E2065" s="45">
        <v>2.3199999999999998E-2</v>
      </c>
      <c r="F2065" s="27">
        <v>810.17969427070966</v>
      </c>
      <c r="G2065" s="27">
        <f t="shared" si="89"/>
        <v>18.796168907080464</v>
      </c>
    </row>
    <row r="2066" spans="1:7" ht="25.5">
      <c r="A2066" s="34">
        <v>9</v>
      </c>
      <c r="B2066" s="21" t="s">
        <v>26</v>
      </c>
      <c r="C2066" s="58" t="s">
        <v>31</v>
      </c>
      <c r="D2066" s="25" t="s">
        <v>13</v>
      </c>
      <c r="E2066" s="61">
        <f>0.1/100</f>
        <v>1E-3</v>
      </c>
      <c r="F2066" s="27">
        <v>205.6839946550501</v>
      </c>
      <c r="G2066" s="27">
        <f t="shared" si="89"/>
        <v>0.20568399465505011</v>
      </c>
    </row>
    <row r="2067" spans="1:7" ht="30">
      <c r="A2067" s="34">
        <v>10</v>
      </c>
      <c r="B2067" s="57" t="s">
        <v>144</v>
      </c>
      <c r="C2067" s="44" t="s">
        <v>40</v>
      </c>
      <c r="D2067" s="34" t="s">
        <v>9</v>
      </c>
      <c r="E2067" s="45">
        <v>4.0399999999999998E-2</v>
      </c>
      <c r="F2067" s="27">
        <v>9.3692870391828116</v>
      </c>
      <c r="G2067" s="27">
        <f t="shared" si="89"/>
        <v>0.37851919638298559</v>
      </c>
    </row>
    <row r="2068" spans="1:7" ht="18">
      <c r="A2068" s="16"/>
      <c r="B2068" s="17"/>
      <c r="C2068" s="18" t="s">
        <v>503</v>
      </c>
      <c r="D2068" s="16"/>
      <c r="E2068" s="16"/>
      <c r="F2068" s="16"/>
      <c r="G2068" s="19"/>
    </row>
    <row r="2069" spans="1:7">
      <c r="A2069" s="17"/>
      <c r="B2069" s="17"/>
      <c r="C2069" s="18" t="s">
        <v>56</v>
      </c>
      <c r="D2069" s="17"/>
      <c r="E2069" s="17"/>
      <c r="F2069" s="27"/>
      <c r="G2069" s="27"/>
    </row>
    <row r="2070" spans="1:7" ht="25.5">
      <c r="A2070" s="20">
        <v>1</v>
      </c>
      <c r="B2070" s="21" t="s">
        <v>45</v>
      </c>
      <c r="C2070" s="24" t="s">
        <v>78</v>
      </c>
      <c r="D2070" s="25" t="s">
        <v>57</v>
      </c>
      <c r="E2070" s="26">
        <v>100</v>
      </c>
      <c r="F2070" s="27">
        <v>0.42932480293630632</v>
      </c>
      <c r="G2070" s="27">
        <f>SUM(E2070*F2070)</f>
        <v>42.932480293630633</v>
      </c>
    </row>
    <row r="2071" spans="1:7" ht="17.45" customHeight="1">
      <c r="A2071" s="153">
        <v>2</v>
      </c>
      <c r="B2071" s="21" t="s">
        <v>46</v>
      </c>
      <c r="C2071" s="154" t="s">
        <v>326</v>
      </c>
      <c r="D2071" s="126" t="s">
        <v>19</v>
      </c>
      <c r="E2071" s="129">
        <v>6.4999999999999997E-3</v>
      </c>
      <c r="F2071" s="163">
        <v>7047.9490176033723</v>
      </c>
      <c r="G2071" s="163">
        <f>SUM(E2071*F2071)</f>
        <v>45.811668614421919</v>
      </c>
    </row>
    <row r="2072" spans="1:7">
      <c r="A2072" s="153"/>
      <c r="B2072" s="28" t="s">
        <v>47</v>
      </c>
      <c r="C2072" s="154"/>
      <c r="D2072" s="127"/>
      <c r="E2072" s="130"/>
      <c r="F2072" s="164"/>
      <c r="G2072" s="164"/>
    </row>
    <row r="2073" spans="1:7" ht="25.5">
      <c r="A2073" s="153"/>
      <c r="B2073" s="21" t="s">
        <v>80</v>
      </c>
      <c r="C2073" s="154"/>
      <c r="D2073" s="128"/>
      <c r="E2073" s="131"/>
      <c r="F2073" s="165"/>
      <c r="G2073" s="165"/>
    </row>
    <row r="2074" spans="1:7" ht="17.45" customHeight="1">
      <c r="A2074" s="161">
        <v>3</v>
      </c>
      <c r="B2074" s="21" t="s">
        <v>46</v>
      </c>
      <c r="C2074" s="154" t="s">
        <v>460</v>
      </c>
      <c r="D2074" s="126" t="s">
        <v>18</v>
      </c>
      <c r="E2074" s="129">
        <f>0.1/100</f>
        <v>1E-3</v>
      </c>
      <c r="F2074" s="163">
        <v>1127.6041591212725</v>
      </c>
      <c r="G2074" s="163">
        <f>SUM(E2074*F2074)</f>
        <v>1.1276041591212724</v>
      </c>
    </row>
    <row r="2075" spans="1:7" ht="25.5">
      <c r="A2075" s="171"/>
      <c r="B2075" s="32" t="s">
        <v>20</v>
      </c>
      <c r="C2075" s="154"/>
      <c r="D2075" s="127"/>
      <c r="E2075" s="130"/>
      <c r="F2075" s="164"/>
      <c r="G2075" s="164"/>
    </row>
    <row r="2076" spans="1:7" ht="25.5">
      <c r="A2076" s="162"/>
      <c r="B2076" s="21" t="s">
        <v>80</v>
      </c>
      <c r="C2076" s="154"/>
      <c r="D2076" s="128"/>
      <c r="E2076" s="131"/>
      <c r="F2076" s="165"/>
      <c r="G2076" s="165"/>
    </row>
    <row r="2077" spans="1:7" ht="17.45" customHeight="1">
      <c r="A2077" s="161">
        <v>4</v>
      </c>
      <c r="B2077" s="32" t="s">
        <v>224</v>
      </c>
      <c r="C2077" s="201" t="s">
        <v>461</v>
      </c>
      <c r="D2077" s="126" t="s">
        <v>7</v>
      </c>
      <c r="E2077" s="135">
        <v>0.1</v>
      </c>
      <c r="F2077" s="163">
        <v>35.432173956797932</v>
      </c>
      <c r="G2077" s="163">
        <f>SUM(E2077*F2077)</f>
        <v>3.5432173956797932</v>
      </c>
    </row>
    <row r="2078" spans="1:7" ht="25.5">
      <c r="A2078" s="171"/>
      <c r="B2078" s="32" t="s">
        <v>20</v>
      </c>
      <c r="C2078" s="202"/>
      <c r="D2078" s="127"/>
      <c r="E2078" s="136"/>
      <c r="F2078" s="164"/>
      <c r="G2078" s="164"/>
    </row>
    <row r="2079" spans="1:7" ht="25.5">
      <c r="A2079" s="162"/>
      <c r="B2079" s="21" t="s">
        <v>225</v>
      </c>
      <c r="C2079" s="203"/>
      <c r="D2079" s="128"/>
      <c r="E2079" s="137"/>
      <c r="F2079" s="165"/>
      <c r="G2079" s="165"/>
    </row>
    <row r="2080" spans="1:7" ht="17.45" customHeight="1">
      <c r="A2080" s="153">
        <v>5</v>
      </c>
      <c r="B2080" s="28" t="s">
        <v>52</v>
      </c>
      <c r="C2080" s="154" t="s">
        <v>327</v>
      </c>
      <c r="D2080" s="138" t="s">
        <v>19</v>
      </c>
      <c r="E2080" s="141">
        <v>2E-3</v>
      </c>
      <c r="F2080" s="163">
        <v>6707.1030243451542</v>
      </c>
      <c r="G2080" s="163">
        <f>SUM(E2080*F2080)</f>
        <v>13.414206048690309</v>
      </c>
    </row>
    <row r="2081" spans="1:7" ht="25.5">
      <c r="A2081" s="153"/>
      <c r="B2081" s="21" t="s">
        <v>81</v>
      </c>
      <c r="C2081" s="154"/>
      <c r="D2081" s="140"/>
      <c r="E2081" s="142"/>
      <c r="F2081" s="165"/>
      <c r="G2081" s="165"/>
    </row>
    <row r="2082" spans="1:7" ht="17.45" customHeight="1">
      <c r="A2082" s="153">
        <v>6</v>
      </c>
      <c r="B2082" s="28" t="s">
        <v>53</v>
      </c>
      <c r="C2082" s="154" t="s">
        <v>328</v>
      </c>
      <c r="D2082" s="138" t="s">
        <v>19</v>
      </c>
      <c r="E2082" s="158">
        <f>(22.5+1)/1000</f>
        <v>2.35E-2</v>
      </c>
      <c r="F2082" s="163">
        <v>7035.2598623740651</v>
      </c>
      <c r="G2082" s="163">
        <f>SUM(E2082*F2082)</f>
        <v>165.32860676579054</v>
      </c>
    </row>
    <row r="2083" spans="1:7">
      <c r="A2083" s="153"/>
      <c r="B2083" s="21" t="s">
        <v>59</v>
      </c>
      <c r="C2083" s="154"/>
      <c r="D2083" s="139"/>
      <c r="E2083" s="159"/>
      <c r="F2083" s="164"/>
      <c r="G2083" s="164"/>
    </row>
    <row r="2084" spans="1:7" ht="25.5">
      <c r="A2084" s="153"/>
      <c r="B2084" s="21" t="s">
        <v>82</v>
      </c>
      <c r="C2084" s="154"/>
      <c r="D2084" s="140"/>
      <c r="E2084" s="160"/>
      <c r="F2084" s="165"/>
      <c r="G2084" s="165"/>
    </row>
    <row r="2085" spans="1:7" ht="17.45" customHeight="1">
      <c r="A2085" s="161">
        <v>7</v>
      </c>
      <c r="B2085" s="28" t="s">
        <v>47</v>
      </c>
      <c r="C2085" s="154" t="s">
        <v>329</v>
      </c>
      <c r="D2085" s="138" t="s">
        <v>19</v>
      </c>
      <c r="E2085" s="143">
        <f>(13.5+0.5)/1000</f>
        <v>1.4E-2</v>
      </c>
      <c r="F2085" s="163">
        <v>5442.3209963837671</v>
      </c>
      <c r="G2085" s="163">
        <f>SUM(E2085*F2085)</f>
        <v>76.192493949372746</v>
      </c>
    </row>
    <row r="2086" spans="1:7">
      <c r="A2086" s="171"/>
      <c r="B2086" s="21" t="s">
        <v>60</v>
      </c>
      <c r="C2086" s="154"/>
      <c r="D2086" s="139"/>
      <c r="E2086" s="144"/>
      <c r="F2086" s="164"/>
      <c r="G2086" s="164"/>
    </row>
    <row r="2087" spans="1:7" ht="25.5">
      <c r="A2087" s="162"/>
      <c r="B2087" s="21" t="s">
        <v>80</v>
      </c>
      <c r="C2087" s="154"/>
      <c r="D2087" s="140"/>
      <c r="E2087" s="145"/>
      <c r="F2087" s="165"/>
      <c r="G2087" s="165"/>
    </row>
    <row r="2088" spans="1:7" ht="17.45" customHeight="1">
      <c r="A2088" s="161">
        <v>8</v>
      </c>
      <c r="B2088" s="21" t="s">
        <v>60</v>
      </c>
      <c r="C2088" s="154" t="s">
        <v>462</v>
      </c>
      <c r="D2088" s="138" t="s">
        <v>18</v>
      </c>
      <c r="E2088" s="146">
        <f>(1)/100</f>
        <v>0.01</v>
      </c>
      <c r="F2088" s="163">
        <v>1186.6944761230172</v>
      </c>
      <c r="G2088" s="163">
        <f>SUM(E2088*F2088)</f>
        <v>11.866944761230172</v>
      </c>
    </row>
    <row r="2089" spans="1:7" ht="25.5">
      <c r="A2089" s="171"/>
      <c r="B2089" s="32" t="s">
        <v>20</v>
      </c>
      <c r="C2089" s="154"/>
      <c r="D2089" s="139"/>
      <c r="E2089" s="147"/>
      <c r="F2089" s="164"/>
      <c r="G2089" s="164"/>
    </row>
    <row r="2090" spans="1:7" ht="25.5">
      <c r="A2090" s="162"/>
      <c r="B2090" s="21" t="s">
        <v>80</v>
      </c>
      <c r="C2090" s="154"/>
      <c r="D2090" s="140"/>
      <c r="E2090" s="148"/>
      <c r="F2090" s="165"/>
      <c r="G2090" s="165"/>
    </row>
    <row r="2091" spans="1:7" ht="30">
      <c r="A2091" s="20">
        <v>9</v>
      </c>
      <c r="B2091" s="28" t="s">
        <v>15</v>
      </c>
      <c r="C2091" s="24" t="s">
        <v>14</v>
      </c>
      <c r="D2091" s="29" t="s">
        <v>7</v>
      </c>
      <c r="E2091" s="30">
        <v>3</v>
      </c>
      <c r="F2091" s="27">
        <v>10.64505164099787</v>
      </c>
      <c r="G2091" s="27">
        <f>SUM(E2091*F2091)</f>
        <v>31.935154922993611</v>
      </c>
    </row>
    <row r="2092" spans="1:7" ht="45">
      <c r="A2092" s="20">
        <v>10</v>
      </c>
      <c r="B2092" s="28" t="s">
        <v>61</v>
      </c>
      <c r="C2092" s="31" t="s">
        <v>83</v>
      </c>
      <c r="D2092" s="29" t="s">
        <v>7</v>
      </c>
      <c r="E2092" s="30">
        <v>7</v>
      </c>
      <c r="F2092" s="27">
        <v>10.645051640997869</v>
      </c>
      <c r="G2092" s="27">
        <f>SUM(E2092*F2092)</f>
        <v>74.515361486985086</v>
      </c>
    </row>
    <row r="2093" spans="1:7">
      <c r="A2093" s="161">
        <v>11</v>
      </c>
      <c r="B2093" s="32" t="s">
        <v>84</v>
      </c>
      <c r="C2093" s="154" t="s">
        <v>85</v>
      </c>
      <c r="D2093" s="149" t="s">
        <v>38</v>
      </c>
      <c r="E2093" s="129">
        <v>0.23499999999999999</v>
      </c>
      <c r="F2093" s="163">
        <v>820.58566581298658</v>
      </c>
      <c r="G2093" s="163">
        <f>SUM(E2093*F2093)</f>
        <v>192.83763146605185</v>
      </c>
    </row>
    <row r="2094" spans="1:7">
      <c r="A2094" s="171"/>
      <c r="B2094" s="21" t="s">
        <v>86</v>
      </c>
      <c r="C2094" s="154"/>
      <c r="D2094" s="150"/>
      <c r="E2094" s="130"/>
      <c r="F2094" s="164"/>
      <c r="G2094" s="164"/>
    </row>
    <row r="2095" spans="1:7">
      <c r="A2095" s="162"/>
      <c r="B2095" s="21" t="s">
        <v>16</v>
      </c>
      <c r="C2095" s="154"/>
      <c r="D2095" s="151"/>
      <c r="E2095" s="131"/>
      <c r="F2095" s="165"/>
      <c r="G2095" s="165"/>
    </row>
    <row r="2096" spans="1:7">
      <c r="A2096" s="161">
        <v>12</v>
      </c>
      <c r="B2096" s="32" t="s">
        <v>84</v>
      </c>
      <c r="C2096" s="154" t="s">
        <v>463</v>
      </c>
      <c r="D2096" s="149" t="s">
        <v>38</v>
      </c>
      <c r="E2096" s="129">
        <v>5.0000000000000001E-3</v>
      </c>
      <c r="F2096" s="163">
        <v>1029.9154456693343</v>
      </c>
      <c r="G2096" s="163">
        <f>SUM(E2096*F2096)</f>
        <v>5.1495772283466712</v>
      </c>
    </row>
    <row r="2097" spans="1:7">
      <c r="A2097" s="162"/>
      <c r="B2097" s="21" t="s">
        <v>16</v>
      </c>
      <c r="C2097" s="154"/>
      <c r="D2097" s="151"/>
      <c r="E2097" s="131"/>
      <c r="F2097" s="165"/>
      <c r="G2097" s="165"/>
    </row>
    <row r="2098" spans="1:7" ht="15" customHeight="1">
      <c r="A2098" s="161">
        <v>13</v>
      </c>
      <c r="B2098" s="155" t="s">
        <v>87</v>
      </c>
      <c r="C2098" s="156" t="s">
        <v>637</v>
      </c>
      <c r="D2098" s="126" t="s">
        <v>13</v>
      </c>
      <c r="E2098" s="129">
        <v>0.44500000000000001</v>
      </c>
      <c r="F2098" s="163">
        <v>176.46592886603892</v>
      </c>
      <c r="G2098" s="163">
        <f>SUM(E2098*F2098)</f>
        <v>78.527338345387321</v>
      </c>
    </row>
    <row r="2099" spans="1:7">
      <c r="A2099" s="171"/>
      <c r="B2099" s="155"/>
      <c r="C2099" s="156"/>
      <c r="D2099" s="127"/>
      <c r="E2099" s="130"/>
      <c r="F2099" s="164"/>
      <c r="G2099" s="164"/>
    </row>
    <row r="2100" spans="1:7">
      <c r="A2100" s="171"/>
      <c r="B2100" s="155"/>
      <c r="C2100" s="156"/>
      <c r="D2100" s="127"/>
      <c r="E2100" s="130"/>
      <c r="F2100" s="164"/>
      <c r="G2100" s="164"/>
    </row>
    <row r="2101" spans="1:7">
      <c r="A2101" s="162"/>
      <c r="B2101" s="155"/>
      <c r="C2101" s="156"/>
      <c r="D2101" s="128"/>
      <c r="E2101" s="131"/>
      <c r="F2101" s="165"/>
      <c r="G2101" s="165"/>
    </row>
    <row r="2102" spans="1:7" ht="30">
      <c r="A2102" s="86">
        <v>14</v>
      </c>
      <c r="B2102" s="28" t="s">
        <v>49</v>
      </c>
      <c r="C2102" s="24" t="s">
        <v>89</v>
      </c>
      <c r="D2102" s="25" t="s">
        <v>13</v>
      </c>
      <c r="E2102" s="33">
        <v>0.54</v>
      </c>
      <c r="F2102" s="27">
        <v>606.33512887491179</v>
      </c>
      <c r="G2102" s="27">
        <f>SUM(E2102*F2102)</f>
        <v>327.42096959245237</v>
      </c>
    </row>
    <row r="2103" spans="1:7" ht="30">
      <c r="A2103" s="86">
        <v>15</v>
      </c>
      <c r="B2103" s="28" t="s">
        <v>50</v>
      </c>
      <c r="C2103" s="87" t="s">
        <v>464</v>
      </c>
      <c r="D2103" s="52" t="s">
        <v>114</v>
      </c>
      <c r="E2103" s="33">
        <v>0.05</v>
      </c>
      <c r="F2103" s="27">
        <v>16.238080709000208</v>
      </c>
      <c r="G2103" s="27">
        <f t="shared" ref="G2103:G2105" si="90">SUM(E2103*F2103)</f>
        <v>0.81190403545001044</v>
      </c>
    </row>
    <row r="2104" spans="1:7" ht="30">
      <c r="A2104" s="86">
        <v>16</v>
      </c>
      <c r="B2104" s="28" t="s">
        <v>17</v>
      </c>
      <c r="C2104" s="24" t="s">
        <v>465</v>
      </c>
      <c r="D2104" s="50" t="s">
        <v>7</v>
      </c>
      <c r="E2104" s="33">
        <v>0.1</v>
      </c>
      <c r="F2104" s="27">
        <v>42.591217064315131</v>
      </c>
      <c r="G2104" s="27">
        <f t="shared" si="90"/>
        <v>4.2591217064315137</v>
      </c>
    </row>
    <row r="2105" spans="1:7" s="7" customFormat="1" ht="30">
      <c r="A2105" s="34">
        <v>17</v>
      </c>
      <c r="B2105" s="28" t="s">
        <v>592</v>
      </c>
      <c r="C2105" s="31" t="s">
        <v>601</v>
      </c>
      <c r="D2105" s="29" t="s">
        <v>9</v>
      </c>
      <c r="E2105" s="56">
        <f>E2070*0.06*1.03*0.001</f>
        <v>6.1799999999999997E-3</v>
      </c>
      <c r="F2105" s="35">
        <v>259.32765870510798</v>
      </c>
      <c r="G2105" s="35">
        <f t="shared" si="90"/>
        <v>1.6026449307975672</v>
      </c>
    </row>
    <row r="2106" spans="1:7" ht="18.399999999999999" customHeight="1">
      <c r="A2106" s="20"/>
      <c r="B2106" s="21"/>
      <c r="C2106" s="18" t="s">
        <v>62</v>
      </c>
      <c r="D2106" s="1"/>
      <c r="E2106" s="22"/>
      <c r="F2106" s="27"/>
      <c r="G2106" s="27"/>
    </row>
    <row r="2107" spans="1:7" ht="45">
      <c r="A2107" s="20">
        <v>1</v>
      </c>
      <c r="B2107" s="21" t="s">
        <v>217</v>
      </c>
      <c r="C2107" s="83" t="s">
        <v>466</v>
      </c>
      <c r="D2107" s="29" t="s">
        <v>21</v>
      </c>
      <c r="E2107" s="41">
        <v>2</v>
      </c>
      <c r="F2107" s="27">
        <v>2.2094603831345645</v>
      </c>
      <c r="G2107" s="27">
        <f>SUM(E2107*F2107)</f>
        <v>4.418920766269129</v>
      </c>
    </row>
    <row r="2108" spans="1:7" ht="25.5">
      <c r="A2108" s="161">
        <v>2</v>
      </c>
      <c r="B2108" s="21" t="s">
        <v>467</v>
      </c>
      <c r="C2108" s="196" t="s">
        <v>591</v>
      </c>
      <c r="D2108" s="138" t="s">
        <v>8</v>
      </c>
      <c r="E2108" s="198">
        <v>2</v>
      </c>
      <c r="F2108" s="163">
        <v>0.44913892318236764</v>
      </c>
      <c r="G2108" s="163">
        <f>SUM(E2108*F2108)</f>
        <v>0.89827784636473529</v>
      </c>
    </row>
    <row r="2109" spans="1:7" ht="23.1" customHeight="1">
      <c r="A2109" s="162"/>
      <c r="B2109" s="21" t="s">
        <v>428</v>
      </c>
      <c r="C2109" s="197"/>
      <c r="D2109" s="140"/>
      <c r="E2109" s="199"/>
      <c r="F2109" s="165"/>
      <c r="G2109" s="165"/>
    </row>
    <row r="2110" spans="1:7" ht="30">
      <c r="A2110" s="20">
        <v>3</v>
      </c>
      <c r="B2110" s="21" t="s">
        <v>217</v>
      </c>
      <c r="C2110" s="84" t="s">
        <v>468</v>
      </c>
      <c r="D2110" s="29" t="s">
        <v>21</v>
      </c>
      <c r="E2110" s="41">
        <v>1</v>
      </c>
      <c r="F2110" s="27">
        <v>2.2094603831345645</v>
      </c>
      <c r="G2110" s="27">
        <f>SUM(E2110*F2110)</f>
        <v>2.2094603831345645</v>
      </c>
    </row>
    <row r="2111" spans="1:7" ht="30">
      <c r="A2111" s="29">
        <v>4</v>
      </c>
      <c r="B2111" s="21" t="s">
        <v>65</v>
      </c>
      <c r="C2111" s="38" t="s">
        <v>159</v>
      </c>
      <c r="D2111" s="29" t="s">
        <v>8</v>
      </c>
      <c r="E2111" s="30">
        <v>3</v>
      </c>
      <c r="F2111" s="27">
        <v>3.0658451281403614</v>
      </c>
      <c r="G2111" s="27">
        <f t="shared" ref="G2111:G2125" si="91">SUM(E2111*F2111)</f>
        <v>9.1975353844210836</v>
      </c>
    </row>
    <row r="2112" spans="1:7" ht="45">
      <c r="A2112" s="29">
        <v>5</v>
      </c>
      <c r="B2112" s="21" t="s">
        <v>160</v>
      </c>
      <c r="C2112" s="38" t="s">
        <v>353</v>
      </c>
      <c r="D2112" s="29" t="s">
        <v>8</v>
      </c>
      <c r="E2112" s="30">
        <v>45</v>
      </c>
      <c r="F2112" s="27">
        <v>1.2564032585489271</v>
      </c>
      <c r="G2112" s="27">
        <f t="shared" si="91"/>
        <v>56.538146634701718</v>
      </c>
    </row>
    <row r="2113" spans="1:7" ht="30">
      <c r="A2113" s="29">
        <v>6</v>
      </c>
      <c r="B2113" s="21" t="s">
        <v>394</v>
      </c>
      <c r="C2113" s="38" t="s">
        <v>67</v>
      </c>
      <c r="D2113" s="29" t="s">
        <v>6</v>
      </c>
      <c r="E2113" s="41">
        <v>1</v>
      </c>
      <c r="F2113" s="27">
        <v>38.916234578598456</v>
      </c>
      <c r="G2113" s="27">
        <f t="shared" si="91"/>
        <v>38.916234578598456</v>
      </c>
    </row>
    <row r="2114" spans="1:7" ht="30">
      <c r="A2114" s="29">
        <v>7</v>
      </c>
      <c r="B2114" s="21" t="s">
        <v>69</v>
      </c>
      <c r="C2114" s="24" t="s">
        <v>165</v>
      </c>
      <c r="D2114" s="34" t="s">
        <v>6</v>
      </c>
      <c r="E2114" s="42">
        <v>2</v>
      </c>
      <c r="F2114" s="27">
        <v>9.053142326978536</v>
      </c>
      <c r="G2114" s="27">
        <f t="shared" si="91"/>
        <v>18.106284653957072</v>
      </c>
    </row>
    <row r="2115" spans="1:7" ht="38.85" customHeight="1">
      <c r="A2115" s="29">
        <v>8</v>
      </c>
      <c r="B2115" s="39" t="s">
        <v>70</v>
      </c>
      <c r="C2115" s="24" t="s">
        <v>395</v>
      </c>
      <c r="D2115" s="25" t="s">
        <v>55</v>
      </c>
      <c r="E2115" s="34">
        <v>0.3</v>
      </c>
      <c r="F2115" s="27">
        <v>190.79421576477532</v>
      </c>
      <c r="G2115" s="27">
        <f t="shared" si="91"/>
        <v>57.238264729432593</v>
      </c>
    </row>
    <row r="2116" spans="1:7" ht="38.85" customHeight="1">
      <c r="A2116" s="29">
        <v>9</v>
      </c>
      <c r="B2116" s="39" t="s">
        <v>33</v>
      </c>
      <c r="C2116" s="38" t="s">
        <v>229</v>
      </c>
      <c r="D2116" s="29" t="s">
        <v>9</v>
      </c>
      <c r="E2116" s="34">
        <v>8.9999999999999998E-4</v>
      </c>
      <c r="F2116" s="27">
        <v>2118.3091592585915</v>
      </c>
      <c r="G2116" s="27">
        <f t="shared" si="91"/>
        <v>1.9064782433327323</v>
      </c>
    </row>
    <row r="2117" spans="1:7" ht="30">
      <c r="A2117" s="29">
        <v>10</v>
      </c>
      <c r="B2117" s="39" t="s">
        <v>70</v>
      </c>
      <c r="C2117" s="38" t="s">
        <v>470</v>
      </c>
      <c r="D2117" s="25" t="s">
        <v>55</v>
      </c>
      <c r="E2117" s="30">
        <v>0.1</v>
      </c>
      <c r="F2117" s="27">
        <v>183.42894581685974</v>
      </c>
      <c r="G2117" s="27">
        <f t="shared" si="91"/>
        <v>18.342894581685975</v>
      </c>
    </row>
    <row r="2118" spans="1:7" ht="36" customHeight="1">
      <c r="A2118" s="29">
        <v>11</v>
      </c>
      <c r="B2118" s="39" t="s">
        <v>70</v>
      </c>
      <c r="C2118" s="38" t="s">
        <v>457</v>
      </c>
      <c r="D2118" s="25" t="s">
        <v>55</v>
      </c>
      <c r="E2118" s="34">
        <v>0.2</v>
      </c>
      <c r="F2118" s="27">
        <v>55.273248723129335</v>
      </c>
      <c r="G2118" s="27">
        <f t="shared" si="91"/>
        <v>11.054649744625868</v>
      </c>
    </row>
    <row r="2119" spans="1:7" ht="53.1" customHeight="1">
      <c r="A2119" s="29">
        <v>12</v>
      </c>
      <c r="B2119" s="21" t="s">
        <v>471</v>
      </c>
      <c r="C2119" s="24" t="s">
        <v>472</v>
      </c>
      <c r="D2119" s="88" t="s">
        <v>8</v>
      </c>
      <c r="E2119" s="89">
        <v>2</v>
      </c>
      <c r="F2119" s="27">
        <v>1.0633011372609757</v>
      </c>
      <c r="G2119" s="27">
        <f t="shared" si="91"/>
        <v>2.1266022745219515</v>
      </c>
    </row>
    <row r="2120" spans="1:7" ht="25.15" customHeight="1">
      <c r="A2120" s="29">
        <v>13</v>
      </c>
      <c r="B2120" s="39" t="s">
        <v>11</v>
      </c>
      <c r="C2120" s="24" t="s">
        <v>473</v>
      </c>
      <c r="D2120" s="88" t="s">
        <v>51</v>
      </c>
      <c r="E2120" s="90">
        <v>1.5</v>
      </c>
      <c r="F2120" s="27">
        <v>0.14730539895831085</v>
      </c>
      <c r="G2120" s="27">
        <f t="shared" si="91"/>
        <v>0.22095809843746628</v>
      </c>
    </row>
    <row r="2121" spans="1:7" ht="45">
      <c r="A2121" s="29">
        <v>14</v>
      </c>
      <c r="B2121" s="39" t="s">
        <v>11</v>
      </c>
      <c r="C2121" s="38" t="s">
        <v>107</v>
      </c>
      <c r="D2121" s="29" t="s">
        <v>23</v>
      </c>
      <c r="E2121" s="62">
        <v>44</v>
      </c>
      <c r="F2121" s="27">
        <v>0.22095809843746625</v>
      </c>
      <c r="G2121" s="27">
        <f t="shared" si="91"/>
        <v>9.7221563312485149</v>
      </c>
    </row>
    <row r="2122" spans="1:7" ht="45">
      <c r="A2122" s="64">
        <v>15</v>
      </c>
      <c r="B2122" s="21" t="s">
        <v>71</v>
      </c>
      <c r="C2122" s="44" t="s">
        <v>182</v>
      </c>
      <c r="D2122" s="25" t="s">
        <v>9</v>
      </c>
      <c r="E2122" s="45">
        <v>4.7999999999999996E-3</v>
      </c>
      <c r="F2122" s="27">
        <v>886.36765436828591</v>
      </c>
      <c r="G2122" s="27">
        <f t="shared" si="91"/>
        <v>4.2545647409677718</v>
      </c>
    </row>
    <row r="2123" spans="1:7" ht="45">
      <c r="A2123" s="29">
        <v>16</v>
      </c>
      <c r="B2123" s="21" t="s">
        <v>24</v>
      </c>
      <c r="C2123" s="46" t="s">
        <v>207</v>
      </c>
      <c r="D2123" s="29" t="s">
        <v>13</v>
      </c>
      <c r="E2123" s="47">
        <f>0.5/100</f>
        <v>5.0000000000000001E-3</v>
      </c>
      <c r="F2123" s="27">
        <v>106.3677804367268</v>
      </c>
      <c r="G2123" s="27">
        <f t="shared" si="91"/>
        <v>0.53183890218363405</v>
      </c>
    </row>
    <row r="2124" spans="1:7" ht="47.25">
      <c r="A2124" s="29">
        <v>17</v>
      </c>
      <c r="B2124" s="21" t="s">
        <v>208</v>
      </c>
      <c r="C2124" s="38" t="s">
        <v>485</v>
      </c>
      <c r="D2124" s="29" t="s">
        <v>23</v>
      </c>
      <c r="E2124" s="30">
        <v>1</v>
      </c>
      <c r="F2124" s="27">
        <v>0.70442102632426495</v>
      </c>
      <c r="G2124" s="27">
        <f t="shared" si="91"/>
        <v>0.70442102632426495</v>
      </c>
    </row>
    <row r="2125" spans="1:7" ht="45">
      <c r="A2125" s="29">
        <v>18</v>
      </c>
      <c r="B2125" s="21" t="s">
        <v>74</v>
      </c>
      <c r="C2125" s="38" t="s">
        <v>398</v>
      </c>
      <c r="D2125" s="29" t="s">
        <v>10</v>
      </c>
      <c r="E2125" s="47">
        <v>4.8000000000000001E-2</v>
      </c>
      <c r="F2125" s="27">
        <v>109.22062401890945</v>
      </c>
      <c r="G2125" s="27">
        <f t="shared" si="91"/>
        <v>5.2425899529076538</v>
      </c>
    </row>
    <row r="2126" spans="1:7" ht="20.45" customHeight="1">
      <c r="A2126" s="77"/>
      <c r="B2126" s="49"/>
      <c r="C2126" s="18" t="s">
        <v>168</v>
      </c>
      <c r="D2126" s="77"/>
      <c r="E2126" s="77"/>
      <c r="F2126" s="27"/>
      <c r="G2126" s="27"/>
    </row>
    <row r="2127" spans="1:7" ht="30">
      <c r="A2127" s="34">
        <v>1</v>
      </c>
      <c r="B2127" s="28" t="s">
        <v>17</v>
      </c>
      <c r="C2127" s="24" t="s">
        <v>29</v>
      </c>
      <c r="D2127" s="50" t="s">
        <v>7</v>
      </c>
      <c r="E2127" s="33">
        <v>0.3</v>
      </c>
      <c r="F2127" s="27">
        <v>40.713073227596681</v>
      </c>
      <c r="G2127" s="27">
        <f>SUM(E2127*F2127)</f>
        <v>12.213921968279005</v>
      </c>
    </row>
    <row r="2128" spans="1:7" ht="30">
      <c r="A2128" s="34">
        <v>2</v>
      </c>
      <c r="B2128" s="39" t="s">
        <v>32</v>
      </c>
      <c r="C2128" s="44" t="s">
        <v>75</v>
      </c>
      <c r="D2128" s="50" t="s">
        <v>7</v>
      </c>
      <c r="E2128" s="33">
        <v>0.8</v>
      </c>
      <c r="F2128" s="27">
        <v>55.919694199463713</v>
      </c>
      <c r="G2128" s="27">
        <f t="shared" ref="G2128:G2136" si="92">SUM(E2128*F2128)</f>
        <v>44.735755359570973</v>
      </c>
    </row>
    <row r="2129" spans="1:7" ht="30">
      <c r="A2129" s="34">
        <v>3</v>
      </c>
      <c r="B2129" s="21" t="s">
        <v>11</v>
      </c>
      <c r="C2129" s="24" t="s">
        <v>76</v>
      </c>
      <c r="D2129" s="50" t="s">
        <v>6</v>
      </c>
      <c r="E2129" s="42">
        <v>1</v>
      </c>
      <c r="F2129" s="27">
        <v>41.24551170832703</v>
      </c>
      <c r="G2129" s="27">
        <f t="shared" si="92"/>
        <v>41.24551170832703</v>
      </c>
    </row>
    <row r="2130" spans="1:7" ht="55.15" customHeight="1">
      <c r="A2130" s="34">
        <v>4</v>
      </c>
      <c r="B2130" s="21" t="s">
        <v>11</v>
      </c>
      <c r="C2130" s="58" t="s">
        <v>169</v>
      </c>
      <c r="D2130" s="50" t="s">
        <v>6</v>
      </c>
      <c r="E2130" s="42">
        <v>1</v>
      </c>
      <c r="F2130" s="27">
        <v>28.238444980308188</v>
      </c>
      <c r="G2130" s="27">
        <f t="shared" si="92"/>
        <v>28.238444980308188</v>
      </c>
    </row>
    <row r="2131" spans="1:7" ht="57.2" customHeight="1">
      <c r="A2131" s="34">
        <v>5</v>
      </c>
      <c r="B2131" s="21" t="s">
        <v>11</v>
      </c>
      <c r="C2131" s="58" t="s">
        <v>170</v>
      </c>
      <c r="D2131" s="50" t="s">
        <v>6</v>
      </c>
      <c r="E2131" s="42">
        <v>1</v>
      </c>
      <c r="F2131" s="27">
        <v>29.461079791662169</v>
      </c>
      <c r="G2131" s="27">
        <f t="shared" si="92"/>
        <v>29.461079791662169</v>
      </c>
    </row>
    <row r="2132" spans="1:7" ht="30">
      <c r="A2132" s="34">
        <v>6</v>
      </c>
      <c r="B2132" s="21" t="s">
        <v>11</v>
      </c>
      <c r="C2132" s="58" t="s">
        <v>171</v>
      </c>
      <c r="D2132" s="50" t="s">
        <v>6</v>
      </c>
      <c r="E2132" s="42">
        <v>1</v>
      </c>
      <c r="F2132" s="27">
        <v>121.11449902352317</v>
      </c>
      <c r="G2132" s="27">
        <f t="shared" si="92"/>
        <v>121.11449902352317</v>
      </c>
    </row>
    <row r="2133" spans="1:7" ht="30">
      <c r="A2133" s="34">
        <v>7</v>
      </c>
      <c r="B2133" s="28" t="s">
        <v>27</v>
      </c>
      <c r="C2133" s="44" t="s">
        <v>142</v>
      </c>
      <c r="D2133" s="34" t="s">
        <v>9</v>
      </c>
      <c r="E2133" s="45">
        <v>1.72E-2</v>
      </c>
      <c r="F2133" s="27">
        <v>812.96067289764358</v>
      </c>
      <c r="G2133" s="27">
        <f t="shared" si="92"/>
        <v>13.98292357383947</v>
      </c>
    </row>
    <row r="2134" spans="1:7" ht="25.5">
      <c r="A2134" s="34">
        <v>8</v>
      </c>
      <c r="B2134" s="59" t="s">
        <v>143</v>
      </c>
      <c r="C2134" s="24" t="s">
        <v>30</v>
      </c>
      <c r="D2134" s="34" t="s">
        <v>9</v>
      </c>
      <c r="E2134" s="45">
        <v>2.3199999999999998E-2</v>
      </c>
      <c r="F2134" s="27">
        <v>810.17969427070966</v>
      </c>
      <c r="G2134" s="27">
        <f t="shared" si="92"/>
        <v>18.796168907080464</v>
      </c>
    </row>
    <row r="2135" spans="1:7" ht="33.4" customHeight="1">
      <c r="A2135" s="34">
        <v>9</v>
      </c>
      <c r="B2135" s="21" t="s">
        <v>26</v>
      </c>
      <c r="C2135" s="58" t="s">
        <v>31</v>
      </c>
      <c r="D2135" s="25" t="s">
        <v>13</v>
      </c>
      <c r="E2135" s="61">
        <f>0.1/100</f>
        <v>1E-3</v>
      </c>
      <c r="F2135" s="27">
        <v>205.6839946550501</v>
      </c>
      <c r="G2135" s="27">
        <f t="shared" si="92"/>
        <v>0.20568399465505011</v>
      </c>
    </row>
    <row r="2136" spans="1:7" ht="38.85" customHeight="1">
      <c r="A2136" s="34">
        <v>10</v>
      </c>
      <c r="B2136" s="57" t="s">
        <v>144</v>
      </c>
      <c r="C2136" s="44" t="s">
        <v>40</v>
      </c>
      <c r="D2136" s="34" t="s">
        <v>9</v>
      </c>
      <c r="E2136" s="45">
        <v>4.0399999999999998E-2</v>
      </c>
      <c r="F2136" s="27">
        <v>9.3692870391828116</v>
      </c>
      <c r="G2136" s="27">
        <f t="shared" si="92"/>
        <v>0.37851919638298559</v>
      </c>
    </row>
    <row r="2137" spans="1:7" ht="18">
      <c r="A2137" s="16"/>
      <c r="B2137" s="17"/>
      <c r="C2137" s="18" t="s">
        <v>504</v>
      </c>
      <c r="D2137" s="16"/>
      <c r="E2137" s="16"/>
      <c r="F2137" s="16"/>
      <c r="G2137" s="19"/>
    </row>
    <row r="2138" spans="1:7">
      <c r="A2138" s="17"/>
      <c r="B2138" s="17"/>
      <c r="C2138" s="18" t="s">
        <v>56</v>
      </c>
      <c r="D2138" s="17"/>
      <c r="E2138" s="17"/>
      <c r="F2138" s="27"/>
      <c r="G2138" s="27"/>
    </row>
    <row r="2139" spans="1:7" ht="25.5">
      <c r="A2139" s="20">
        <v>1</v>
      </c>
      <c r="B2139" s="21" t="s">
        <v>45</v>
      </c>
      <c r="C2139" s="24" t="s">
        <v>78</v>
      </c>
      <c r="D2139" s="25" t="s">
        <v>57</v>
      </c>
      <c r="E2139" s="26">
        <v>100</v>
      </c>
      <c r="F2139" s="27">
        <v>0.42932480293630632</v>
      </c>
      <c r="G2139" s="27">
        <f>SUM(E2139*F2139)</f>
        <v>42.932480293630633</v>
      </c>
    </row>
    <row r="2140" spans="1:7" ht="22.7" customHeight="1">
      <c r="A2140" s="153">
        <v>2</v>
      </c>
      <c r="B2140" s="21" t="s">
        <v>46</v>
      </c>
      <c r="C2140" s="154" t="s">
        <v>326</v>
      </c>
      <c r="D2140" s="126" t="s">
        <v>19</v>
      </c>
      <c r="E2140" s="129">
        <v>6.4999999999999997E-3</v>
      </c>
      <c r="F2140" s="163">
        <v>7047.9490176033723</v>
      </c>
      <c r="G2140" s="163">
        <f>SUM(E2140*F2140)</f>
        <v>45.811668614421919</v>
      </c>
    </row>
    <row r="2141" spans="1:7" ht="21.75" customHeight="1">
      <c r="A2141" s="153"/>
      <c r="B2141" s="28" t="s">
        <v>47</v>
      </c>
      <c r="C2141" s="154"/>
      <c r="D2141" s="127"/>
      <c r="E2141" s="130"/>
      <c r="F2141" s="164"/>
      <c r="G2141" s="164"/>
    </row>
    <row r="2142" spans="1:7" ht="25.5">
      <c r="A2142" s="153"/>
      <c r="B2142" s="21" t="s">
        <v>80</v>
      </c>
      <c r="C2142" s="154"/>
      <c r="D2142" s="128"/>
      <c r="E2142" s="131"/>
      <c r="F2142" s="165"/>
      <c r="G2142" s="165"/>
    </row>
    <row r="2143" spans="1:7" ht="17.45" customHeight="1">
      <c r="A2143" s="161">
        <v>3</v>
      </c>
      <c r="B2143" s="21" t="s">
        <v>46</v>
      </c>
      <c r="C2143" s="154" t="s">
        <v>460</v>
      </c>
      <c r="D2143" s="126" t="s">
        <v>18</v>
      </c>
      <c r="E2143" s="129">
        <f>0.1/100</f>
        <v>1E-3</v>
      </c>
      <c r="F2143" s="163">
        <v>1127.6041591212725</v>
      </c>
      <c r="G2143" s="163">
        <f>SUM(E2143*F2143)</f>
        <v>1.1276041591212724</v>
      </c>
    </row>
    <row r="2144" spans="1:7" ht="25.5">
      <c r="A2144" s="171"/>
      <c r="B2144" s="32" t="s">
        <v>20</v>
      </c>
      <c r="C2144" s="154"/>
      <c r="D2144" s="127"/>
      <c r="E2144" s="130"/>
      <c r="F2144" s="164"/>
      <c r="G2144" s="164"/>
    </row>
    <row r="2145" spans="1:7" ht="25.5">
      <c r="A2145" s="162"/>
      <c r="B2145" s="21" t="s">
        <v>80</v>
      </c>
      <c r="C2145" s="154"/>
      <c r="D2145" s="128"/>
      <c r="E2145" s="131"/>
      <c r="F2145" s="165"/>
      <c r="G2145" s="165"/>
    </row>
    <row r="2146" spans="1:7" ht="17.45" customHeight="1">
      <c r="A2146" s="161">
        <v>4</v>
      </c>
      <c r="B2146" s="32" t="s">
        <v>224</v>
      </c>
      <c r="C2146" s="201" t="s">
        <v>461</v>
      </c>
      <c r="D2146" s="126" t="s">
        <v>7</v>
      </c>
      <c r="E2146" s="135">
        <v>0.1</v>
      </c>
      <c r="F2146" s="163">
        <v>35.432173956797932</v>
      </c>
      <c r="G2146" s="163">
        <f>SUM(E2146*F2146)</f>
        <v>3.5432173956797932</v>
      </c>
    </row>
    <row r="2147" spans="1:7" ht="25.5">
      <c r="A2147" s="171"/>
      <c r="B2147" s="32" t="s">
        <v>20</v>
      </c>
      <c r="C2147" s="202"/>
      <c r="D2147" s="127"/>
      <c r="E2147" s="136"/>
      <c r="F2147" s="164"/>
      <c r="G2147" s="164"/>
    </row>
    <row r="2148" spans="1:7" ht="25.5">
      <c r="A2148" s="162"/>
      <c r="B2148" s="21" t="s">
        <v>225</v>
      </c>
      <c r="C2148" s="203"/>
      <c r="D2148" s="128"/>
      <c r="E2148" s="137"/>
      <c r="F2148" s="165"/>
      <c r="G2148" s="165"/>
    </row>
    <row r="2149" spans="1:7" ht="17.45" customHeight="1">
      <c r="A2149" s="153">
        <v>5</v>
      </c>
      <c r="B2149" s="28" t="s">
        <v>52</v>
      </c>
      <c r="C2149" s="154" t="s">
        <v>327</v>
      </c>
      <c r="D2149" s="138" t="s">
        <v>19</v>
      </c>
      <c r="E2149" s="141">
        <v>2E-3</v>
      </c>
      <c r="F2149" s="163">
        <v>6707.1030243451542</v>
      </c>
      <c r="G2149" s="163">
        <f>SUM(E2149*F2149)</f>
        <v>13.414206048690309</v>
      </c>
    </row>
    <row r="2150" spans="1:7" ht="25.5">
      <c r="A2150" s="153"/>
      <c r="B2150" s="21" t="s">
        <v>81</v>
      </c>
      <c r="C2150" s="154"/>
      <c r="D2150" s="140"/>
      <c r="E2150" s="142"/>
      <c r="F2150" s="165"/>
      <c r="G2150" s="165"/>
    </row>
    <row r="2151" spans="1:7" ht="17.45" customHeight="1">
      <c r="A2151" s="153">
        <v>6</v>
      </c>
      <c r="B2151" s="28" t="s">
        <v>53</v>
      </c>
      <c r="C2151" s="154" t="s">
        <v>328</v>
      </c>
      <c r="D2151" s="138" t="s">
        <v>19</v>
      </c>
      <c r="E2151" s="158">
        <f>(22.5+1)/1000</f>
        <v>2.35E-2</v>
      </c>
      <c r="F2151" s="163">
        <v>7035.2598623740651</v>
      </c>
      <c r="G2151" s="163">
        <f>SUM(E2151*F2151)</f>
        <v>165.32860676579054</v>
      </c>
    </row>
    <row r="2152" spans="1:7">
      <c r="A2152" s="153"/>
      <c r="B2152" s="21" t="s">
        <v>59</v>
      </c>
      <c r="C2152" s="154"/>
      <c r="D2152" s="139"/>
      <c r="E2152" s="159"/>
      <c r="F2152" s="164"/>
      <c r="G2152" s="164"/>
    </row>
    <row r="2153" spans="1:7" ht="25.5">
      <c r="A2153" s="153"/>
      <c r="B2153" s="21" t="s">
        <v>82</v>
      </c>
      <c r="C2153" s="154"/>
      <c r="D2153" s="140"/>
      <c r="E2153" s="160"/>
      <c r="F2153" s="165"/>
      <c r="G2153" s="165"/>
    </row>
    <row r="2154" spans="1:7" ht="17.45" customHeight="1">
      <c r="A2154" s="161">
        <v>7</v>
      </c>
      <c r="B2154" s="28" t="s">
        <v>47</v>
      </c>
      <c r="C2154" s="154" t="s">
        <v>329</v>
      </c>
      <c r="D2154" s="138" t="s">
        <v>19</v>
      </c>
      <c r="E2154" s="143">
        <f>(13.5+0.5)/1000</f>
        <v>1.4E-2</v>
      </c>
      <c r="F2154" s="163">
        <v>5442.3209963837671</v>
      </c>
      <c r="G2154" s="163">
        <f>SUM(E2154*F2154)</f>
        <v>76.192493949372746</v>
      </c>
    </row>
    <row r="2155" spans="1:7">
      <c r="A2155" s="171"/>
      <c r="B2155" s="21" t="s">
        <v>60</v>
      </c>
      <c r="C2155" s="154"/>
      <c r="D2155" s="139"/>
      <c r="E2155" s="144"/>
      <c r="F2155" s="164"/>
      <c r="G2155" s="164"/>
    </row>
    <row r="2156" spans="1:7" ht="25.5">
      <c r="A2156" s="162"/>
      <c r="B2156" s="21" t="s">
        <v>80</v>
      </c>
      <c r="C2156" s="154"/>
      <c r="D2156" s="140"/>
      <c r="E2156" s="145"/>
      <c r="F2156" s="165"/>
      <c r="G2156" s="165"/>
    </row>
    <row r="2157" spans="1:7" ht="17.45" customHeight="1">
      <c r="A2157" s="161">
        <v>8</v>
      </c>
      <c r="B2157" s="21" t="s">
        <v>60</v>
      </c>
      <c r="C2157" s="154" t="s">
        <v>462</v>
      </c>
      <c r="D2157" s="138" t="s">
        <v>18</v>
      </c>
      <c r="E2157" s="146">
        <f>(1)/100</f>
        <v>0.01</v>
      </c>
      <c r="F2157" s="163">
        <v>1186.6944761230172</v>
      </c>
      <c r="G2157" s="163">
        <f>SUM(E2157*F2157)</f>
        <v>11.866944761230172</v>
      </c>
    </row>
    <row r="2158" spans="1:7" ht="25.5">
      <c r="A2158" s="171"/>
      <c r="B2158" s="32" t="s">
        <v>20</v>
      </c>
      <c r="C2158" s="154"/>
      <c r="D2158" s="139"/>
      <c r="E2158" s="147"/>
      <c r="F2158" s="164"/>
      <c r="G2158" s="164"/>
    </row>
    <row r="2159" spans="1:7" ht="25.5">
      <c r="A2159" s="162"/>
      <c r="B2159" s="21" t="s">
        <v>80</v>
      </c>
      <c r="C2159" s="154"/>
      <c r="D2159" s="140"/>
      <c r="E2159" s="148"/>
      <c r="F2159" s="165"/>
      <c r="G2159" s="165"/>
    </row>
    <row r="2160" spans="1:7" ht="30">
      <c r="A2160" s="20">
        <v>9</v>
      </c>
      <c r="B2160" s="28" t="s">
        <v>15</v>
      </c>
      <c r="C2160" s="24" t="s">
        <v>14</v>
      </c>
      <c r="D2160" s="29" t="s">
        <v>7</v>
      </c>
      <c r="E2160" s="30">
        <v>3</v>
      </c>
      <c r="F2160" s="27">
        <v>10.64505164099787</v>
      </c>
      <c r="G2160" s="27">
        <f>SUM(E2160*F2160)</f>
        <v>31.935154922993611</v>
      </c>
    </row>
    <row r="2161" spans="1:7" ht="45">
      <c r="A2161" s="20">
        <v>10</v>
      </c>
      <c r="B2161" s="28" t="s">
        <v>61</v>
      </c>
      <c r="C2161" s="31" t="s">
        <v>83</v>
      </c>
      <c r="D2161" s="29" t="s">
        <v>7</v>
      </c>
      <c r="E2161" s="30">
        <v>7</v>
      </c>
      <c r="F2161" s="27">
        <v>10.645051640997869</v>
      </c>
      <c r="G2161" s="27">
        <f>SUM(E2161*F2161)</f>
        <v>74.515361486985086</v>
      </c>
    </row>
    <row r="2162" spans="1:7">
      <c r="A2162" s="161">
        <v>11</v>
      </c>
      <c r="B2162" s="32" t="s">
        <v>84</v>
      </c>
      <c r="C2162" s="154" t="s">
        <v>85</v>
      </c>
      <c r="D2162" s="149" t="s">
        <v>38</v>
      </c>
      <c r="E2162" s="129">
        <v>0.23499999999999999</v>
      </c>
      <c r="F2162" s="163">
        <v>820.58566581298658</v>
      </c>
      <c r="G2162" s="163">
        <f>SUM(E2162*F2162)</f>
        <v>192.83763146605185</v>
      </c>
    </row>
    <row r="2163" spans="1:7">
      <c r="A2163" s="171"/>
      <c r="B2163" s="21" t="s">
        <v>86</v>
      </c>
      <c r="C2163" s="154"/>
      <c r="D2163" s="150"/>
      <c r="E2163" s="130"/>
      <c r="F2163" s="164"/>
      <c r="G2163" s="164"/>
    </row>
    <row r="2164" spans="1:7">
      <c r="A2164" s="162"/>
      <c r="B2164" s="21" t="s">
        <v>16</v>
      </c>
      <c r="C2164" s="154"/>
      <c r="D2164" s="151"/>
      <c r="E2164" s="131"/>
      <c r="F2164" s="165"/>
      <c r="G2164" s="165"/>
    </row>
    <row r="2165" spans="1:7">
      <c r="A2165" s="161">
        <v>12</v>
      </c>
      <c r="B2165" s="32" t="s">
        <v>84</v>
      </c>
      <c r="C2165" s="154" t="s">
        <v>463</v>
      </c>
      <c r="D2165" s="126" t="s">
        <v>18</v>
      </c>
      <c r="E2165" s="129">
        <v>5.0000000000000001E-3</v>
      </c>
      <c r="F2165" s="163">
        <v>1029.9154456693343</v>
      </c>
      <c r="G2165" s="163">
        <f>SUM(E2165*F2165)</f>
        <v>5.1495772283466712</v>
      </c>
    </row>
    <row r="2166" spans="1:7">
      <c r="A2166" s="162"/>
      <c r="B2166" s="21" t="s">
        <v>16</v>
      </c>
      <c r="C2166" s="154"/>
      <c r="D2166" s="128"/>
      <c r="E2166" s="131"/>
      <c r="F2166" s="165"/>
      <c r="G2166" s="165"/>
    </row>
    <row r="2167" spans="1:7" ht="15" customHeight="1">
      <c r="A2167" s="161">
        <v>13</v>
      </c>
      <c r="B2167" s="155" t="s">
        <v>87</v>
      </c>
      <c r="C2167" s="156" t="s">
        <v>637</v>
      </c>
      <c r="D2167" s="126" t="s">
        <v>13</v>
      </c>
      <c r="E2167" s="129">
        <v>0.44500000000000001</v>
      </c>
      <c r="F2167" s="163">
        <v>176.46592886603892</v>
      </c>
      <c r="G2167" s="163">
        <f>SUM(E2167*F2167)</f>
        <v>78.527338345387321</v>
      </c>
    </row>
    <row r="2168" spans="1:7">
      <c r="A2168" s="171"/>
      <c r="B2168" s="155"/>
      <c r="C2168" s="156"/>
      <c r="D2168" s="127"/>
      <c r="E2168" s="130"/>
      <c r="F2168" s="164"/>
      <c r="G2168" s="164"/>
    </row>
    <row r="2169" spans="1:7">
      <c r="A2169" s="171"/>
      <c r="B2169" s="155"/>
      <c r="C2169" s="156"/>
      <c r="D2169" s="127"/>
      <c r="E2169" s="130"/>
      <c r="F2169" s="164"/>
      <c r="G2169" s="164"/>
    </row>
    <row r="2170" spans="1:7">
      <c r="A2170" s="162"/>
      <c r="B2170" s="155"/>
      <c r="C2170" s="156"/>
      <c r="D2170" s="128"/>
      <c r="E2170" s="131"/>
      <c r="F2170" s="165"/>
      <c r="G2170" s="165"/>
    </row>
    <row r="2171" spans="1:7" ht="30">
      <c r="A2171" s="86">
        <v>14</v>
      </c>
      <c r="B2171" s="28" t="s">
        <v>49</v>
      </c>
      <c r="C2171" s="24" t="s">
        <v>89</v>
      </c>
      <c r="D2171" s="25" t="s">
        <v>13</v>
      </c>
      <c r="E2171" s="33">
        <v>0.54</v>
      </c>
      <c r="F2171" s="27">
        <v>606.33512887491179</v>
      </c>
      <c r="G2171" s="27">
        <f>SUM(E2171*F2171)</f>
        <v>327.42096959245237</v>
      </c>
    </row>
    <row r="2172" spans="1:7" ht="30">
      <c r="A2172" s="86">
        <v>15</v>
      </c>
      <c r="B2172" s="28" t="s">
        <v>50</v>
      </c>
      <c r="C2172" s="87" t="s">
        <v>464</v>
      </c>
      <c r="D2172" s="52" t="s">
        <v>114</v>
      </c>
      <c r="E2172" s="33">
        <v>0.05</v>
      </c>
      <c r="F2172" s="27">
        <v>16.238080709000208</v>
      </c>
      <c r="G2172" s="27">
        <f>SUM(E2172*F2172)</f>
        <v>0.81190403545001044</v>
      </c>
    </row>
    <row r="2173" spans="1:7" ht="36.75" customHeight="1">
      <c r="A2173" s="86">
        <v>16</v>
      </c>
      <c r="B2173" s="28" t="s">
        <v>17</v>
      </c>
      <c r="C2173" s="24" t="s">
        <v>465</v>
      </c>
      <c r="D2173" s="50" t="s">
        <v>7</v>
      </c>
      <c r="E2173" s="33">
        <v>0.1</v>
      </c>
      <c r="F2173" s="27">
        <v>42.591217064315131</v>
      </c>
      <c r="G2173" s="27">
        <f>SUM(E2173*F2173)</f>
        <v>4.2591217064315137</v>
      </c>
    </row>
    <row r="2174" spans="1:7" s="7" customFormat="1" ht="36" customHeight="1">
      <c r="A2174" s="34">
        <v>17</v>
      </c>
      <c r="B2174" s="28" t="s">
        <v>592</v>
      </c>
      <c r="C2174" s="31" t="s">
        <v>601</v>
      </c>
      <c r="D2174" s="29" t="s">
        <v>9</v>
      </c>
      <c r="E2174" s="56">
        <f>E2139*0.06*1.03*0.001</f>
        <v>6.1799999999999997E-3</v>
      </c>
      <c r="F2174" s="35">
        <v>259.32765870510798</v>
      </c>
      <c r="G2174" s="35">
        <f>SUM(E2174*F2174)</f>
        <v>1.6026449307975672</v>
      </c>
    </row>
    <row r="2175" spans="1:7" ht="19.149999999999999" customHeight="1">
      <c r="A2175" s="20"/>
      <c r="B2175" s="21"/>
      <c r="C2175" s="18" t="s">
        <v>62</v>
      </c>
      <c r="D2175" s="1"/>
      <c r="E2175" s="22"/>
      <c r="F2175" s="27"/>
      <c r="G2175" s="27"/>
    </row>
    <row r="2176" spans="1:7" ht="45">
      <c r="A2176" s="20">
        <v>1</v>
      </c>
      <c r="B2176" s="21" t="s">
        <v>217</v>
      </c>
      <c r="C2176" s="83" t="s">
        <v>466</v>
      </c>
      <c r="D2176" s="29" t="s">
        <v>21</v>
      </c>
      <c r="E2176" s="41">
        <v>2</v>
      </c>
      <c r="F2176" s="27">
        <v>2.2094603831345645</v>
      </c>
      <c r="G2176" s="27">
        <f>SUM(E2176*F2176)</f>
        <v>4.418920766269129</v>
      </c>
    </row>
    <row r="2177" spans="1:7" ht="25.5">
      <c r="A2177" s="161">
        <v>2</v>
      </c>
      <c r="B2177" s="21" t="s">
        <v>467</v>
      </c>
      <c r="C2177" s="196" t="s">
        <v>591</v>
      </c>
      <c r="D2177" s="138" t="s">
        <v>8</v>
      </c>
      <c r="E2177" s="198">
        <v>2</v>
      </c>
      <c r="F2177" s="163">
        <v>0.44913892318236764</v>
      </c>
      <c r="G2177" s="163">
        <f>SUM(E2177*F2177)</f>
        <v>0.89827784636473529</v>
      </c>
    </row>
    <row r="2178" spans="1:7">
      <c r="A2178" s="162"/>
      <c r="B2178" s="21" t="s">
        <v>428</v>
      </c>
      <c r="C2178" s="197"/>
      <c r="D2178" s="140"/>
      <c r="E2178" s="199"/>
      <c r="F2178" s="165"/>
      <c r="G2178" s="165"/>
    </row>
    <row r="2179" spans="1:7" ht="30">
      <c r="A2179" s="20">
        <v>3</v>
      </c>
      <c r="B2179" s="21" t="s">
        <v>217</v>
      </c>
      <c r="C2179" s="84" t="s">
        <v>468</v>
      </c>
      <c r="D2179" s="29" t="s">
        <v>21</v>
      </c>
      <c r="E2179" s="41">
        <v>1</v>
      </c>
      <c r="F2179" s="27">
        <v>2.2094603831345645</v>
      </c>
      <c r="G2179" s="27">
        <f>SUM(E2179*F2179)</f>
        <v>2.2094603831345645</v>
      </c>
    </row>
    <row r="2180" spans="1:7" ht="30">
      <c r="A2180" s="29">
        <v>4</v>
      </c>
      <c r="B2180" s="21" t="s">
        <v>65</v>
      </c>
      <c r="C2180" s="38" t="s">
        <v>159</v>
      </c>
      <c r="D2180" s="29" t="s">
        <v>8</v>
      </c>
      <c r="E2180" s="30">
        <v>3</v>
      </c>
      <c r="F2180" s="27">
        <v>3.0658451281403614</v>
      </c>
      <c r="G2180" s="27">
        <f t="shared" ref="G2180:G2194" si="93">SUM(E2180*F2180)</f>
        <v>9.1975353844210836</v>
      </c>
    </row>
    <row r="2181" spans="1:7" ht="45">
      <c r="A2181" s="29">
        <v>5</v>
      </c>
      <c r="B2181" s="21" t="s">
        <v>160</v>
      </c>
      <c r="C2181" s="38" t="s">
        <v>353</v>
      </c>
      <c r="D2181" s="29" t="s">
        <v>8</v>
      </c>
      <c r="E2181" s="30">
        <v>45</v>
      </c>
      <c r="F2181" s="27">
        <v>1.2564032585489271</v>
      </c>
      <c r="G2181" s="27">
        <f t="shared" si="93"/>
        <v>56.538146634701718</v>
      </c>
    </row>
    <row r="2182" spans="1:7" ht="30">
      <c r="A2182" s="29">
        <v>6</v>
      </c>
      <c r="B2182" s="21" t="s">
        <v>394</v>
      </c>
      <c r="C2182" s="38" t="s">
        <v>67</v>
      </c>
      <c r="D2182" s="29" t="s">
        <v>6</v>
      </c>
      <c r="E2182" s="41">
        <v>1</v>
      </c>
      <c r="F2182" s="27">
        <v>38.916234578598456</v>
      </c>
      <c r="G2182" s="27">
        <f t="shared" si="93"/>
        <v>38.916234578598456</v>
      </c>
    </row>
    <row r="2183" spans="1:7" ht="30">
      <c r="A2183" s="29">
        <v>7</v>
      </c>
      <c r="B2183" s="21" t="s">
        <v>69</v>
      </c>
      <c r="C2183" s="24" t="s">
        <v>165</v>
      </c>
      <c r="D2183" s="34" t="s">
        <v>6</v>
      </c>
      <c r="E2183" s="42">
        <v>2</v>
      </c>
      <c r="F2183" s="27">
        <v>9.053142326978536</v>
      </c>
      <c r="G2183" s="27">
        <f t="shared" si="93"/>
        <v>18.106284653957072</v>
      </c>
    </row>
    <row r="2184" spans="1:7" ht="30">
      <c r="A2184" s="29">
        <v>8</v>
      </c>
      <c r="B2184" s="39" t="s">
        <v>70</v>
      </c>
      <c r="C2184" s="24" t="s">
        <v>395</v>
      </c>
      <c r="D2184" s="25" t="s">
        <v>55</v>
      </c>
      <c r="E2184" s="34">
        <v>0.3</v>
      </c>
      <c r="F2184" s="27">
        <v>190.79421576477532</v>
      </c>
      <c r="G2184" s="27">
        <f t="shared" si="93"/>
        <v>57.238264729432593</v>
      </c>
    </row>
    <row r="2185" spans="1:7" ht="30">
      <c r="A2185" s="29">
        <v>9</v>
      </c>
      <c r="B2185" s="39" t="s">
        <v>33</v>
      </c>
      <c r="C2185" s="38" t="s">
        <v>229</v>
      </c>
      <c r="D2185" s="29" t="s">
        <v>9</v>
      </c>
      <c r="E2185" s="34">
        <v>8.9999999999999998E-4</v>
      </c>
      <c r="F2185" s="27">
        <v>2118.3091592585915</v>
      </c>
      <c r="G2185" s="27">
        <f t="shared" si="93"/>
        <v>1.9064782433327323</v>
      </c>
    </row>
    <row r="2186" spans="1:7" ht="30">
      <c r="A2186" s="29">
        <v>10</v>
      </c>
      <c r="B2186" s="39" t="s">
        <v>70</v>
      </c>
      <c r="C2186" s="38" t="s">
        <v>470</v>
      </c>
      <c r="D2186" s="25" t="s">
        <v>55</v>
      </c>
      <c r="E2186" s="30">
        <v>0.1</v>
      </c>
      <c r="F2186" s="27">
        <v>183.42894581685974</v>
      </c>
      <c r="G2186" s="27">
        <f t="shared" si="93"/>
        <v>18.342894581685975</v>
      </c>
    </row>
    <row r="2187" spans="1:7" ht="30">
      <c r="A2187" s="29">
        <v>11</v>
      </c>
      <c r="B2187" s="39" t="s">
        <v>70</v>
      </c>
      <c r="C2187" s="38" t="s">
        <v>457</v>
      </c>
      <c r="D2187" s="25" t="s">
        <v>55</v>
      </c>
      <c r="E2187" s="34">
        <v>0.2</v>
      </c>
      <c r="F2187" s="27">
        <v>55.273248723129335</v>
      </c>
      <c r="G2187" s="27">
        <f t="shared" si="93"/>
        <v>11.054649744625868</v>
      </c>
    </row>
    <row r="2188" spans="1:7" ht="45">
      <c r="A2188" s="29">
        <v>12</v>
      </c>
      <c r="B2188" s="21" t="s">
        <v>471</v>
      </c>
      <c r="C2188" s="24" t="s">
        <v>472</v>
      </c>
      <c r="D2188" s="88" t="s">
        <v>8</v>
      </c>
      <c r="E2188" s="89">
        <v>2</v>
      </c>
      <c r="F2188" s="27">
        <v>1.0633011372609757</v>
      </c>
      <c r="G2188" s="27">
        <f t="shared" si="93"/>
        <v>2.1266022745219515</v>
      </c>
    </row>
    <row r="2189" spans="1:7" ht="17.25">
      <c r="A2189" s="29">
        <v>13</v>
      </c>
      <c r="B2189" s="39" t="s">
        <v>11</v>
      </c>
      <c r="C2189" s="24" t="s">
        <v>473</v>
      </c>
      <c r="D2189" s="88" t="s">
        <v>51</v>
      </c>
      <c r="E2189" s="90">
        <v>1.5</v>
      </c>
      <c r="F2189" s="27">
        <v>0.14730539895831085</v>
      </c>
      <c r="G2189" s="27">
        <f t="shared" si="93"/>
        <v>0.22095809843746628</v>
      </c>
    </row>
    <row r="2190" spans="1:7" ht="45">
      <c r="A2190" s="29">
        <v>14</v>
      </c>
      <c r="B2190" s="39" t="s">
        <v>11</v>
      </c>
      <c r="C2190" s="38" t="s">
        <v>107</v>
      </c>
      <c r="D2190" s="29" t="s">
        <v>23</v>
      </c>
      <c r="E2190" s="62">
        <v>44</v>
      </c>
      <c r="F2190" s="27">
        <v>0.22095809843746625</v>
      </c>
      <c r="G2190" s="27">
        <f t="shared" si="93"/>
        <v>9.7221563312485149</v>
      </c>
    </row>
    <row r="2191" spans="1:7" ht="45">
      <c r="A2191" s="64">
        <v>15</v>
      </c>
      <c r="B2191" s="21" t="s">
        <v>71</v>
      </c>
      <c r="C2191" s="44" t="s">
        <v>182</v>
      </c>
      <c r="D2191" s="25" t="s">
        <v>9</v>
      </c>
      <c r="E2191" s="45">
        <v>4.7999999999999996E-3</v>
      </c>
      <c r="F2191" s="27">
        <v>886.36765436828591</v>
      </c>
      <c r="G2191" s="27">
        <f t="shared" si="93"/>
        <v>4.2545647409677718</v>
      </c>
    </row>
    <row r="2192" spans="1:7" ht="45">
      <c r="A2192" s="29">
        <v>16</v>
      </c>
      <c r="B2192" s="21" t="s">
        <v>24</v>
      </c>
      <c r="C2192" s="46" t="s">
        <v>207</v>
      </c>
      <c r="D2192" s="29" t="s">
        <v>13</v>
      </c>
      <c r="E2192" s="47">
        <f>0.5/100</f>
        <v>5.0000000000000001E-3</v>
      </c>
      <c r="F2192" s="27">
        <v>106.3677804367268</v>
      </c>
      <c r="G2192" s="27">
        <f t="shared" si="93"/>
        <v>0.53183890218363405</v>
      </c>
    </row>
    <row r="2193" spans="1:7" ht="47.25">
      <c r="A2193" s="29">
        <v>17</v>
      </c>
      <c r="B2193" s="21" t="s">
        <v>208</v>
      </c>
      <c r="C2193" s="38" t="s">
        <v>485</v>
      </c>
      <c r="D2193" s="29" t="s">
        <v>23</v>
      </c>
      <c r="E2193" s="30">
        <v>1</v>
      </c>
      <c r="F2193" s="27">
        <v>0.70442102632426495</v>
      </c>
      <c r="G2193" s="27">
        <f t="shared" si="93"/>
        <v>0.70442102632426495</v>
      </c>
    </row>
    <row r="2194" spans="1:7" ht="45">
      <c r="A2194" s="29">
        <v>18</v>
      </c>
      <c r="B2194" s="21" t="s">
        <v>74</v>
      </c>
      <c r="C2194" s="38" t="s">
        <v>398</v>
      </c>
      <c r="D2194" s="29" t="s">
        <v>10</v>
      </c>
      <c r="E2194" s="47">
        <v>4.8000000000000001E-2</v>
      </c>
      <c r="F2194" s="27">
        <v>109.22062401890945</v>
      </c>
      <c r="G2194" s="27">
        <f t="shared" si="93"/>
        <v>5.2425899529076538</v>
      </c>
    </row>
    <row r="2195" spans="1:7">
      <c r="A2195" s="77"/>
      <c r="B2195" s="49"/>
      <c r="C2195" s="18" t="s">
        <v>168</v>
      </c>
      <c r="D2195" s="77"/>
      <c r="E2195" s="77"/>
      <c r="F2195" s="27"/>
      <c r="G2195" s="27"/>
    </row>
    <row r="2196" spans="1:7" ht="30">
      <c r="A2196" s="34">
        <v>1</v>
      </c>
      <c r="B2196" s="28" t="s">
        <v>17</v>
      </c>
      <c r="C2196" s="24" t="s">
        <v>29</v>
      </c>
      <c r="D2196" s="50" t="s">
        <v>7</v>
      </c>
      <c r="E2196" s="33">
        <v>0.3</v>
      </c>
      <c r="F2196" s="27">
        <v>40.713073227596681</v>
      </c>
      <c r="G2196" s="27">
        <f>SUM(E2196*F2196)</f>
        <v>12.213921968279005</v>
      </c>
    </row>
    <row r="2197" spans="1:7" ht="30">
      <c r="A2197" s="34">
        <v>2</v>
      </c>
      <c r="B2197" s="39" t="s">
        <v>32</v>
      </c>
      <c r="C2197" s="44" t="s">
        <v>75</v>
      </c>
      <c r="D2197" s="50" t="s">
        <v>7</v>
      </c>
      <c r="E2197" s="33">
        <v>0.8</v>
      </c>
      <c r="F2197" s="27">
        <v>55.919694199463713</v>
      </c>
      <c r="G2197" s="27">
        <f t="shared" ref="G2197:G2205" si="94">SUM(E2197*F2197)</f>
        <v>44.735755359570973</v>
      </c>
    </row>
    <row r="2198" spans="1:7" ht="30">
      <c r="A2198" s="34">
        <v>3</v>
      </c>
      <c r="B2198" s="21" t="s">
        <v>11</v>
      </c>
      <c r="C2198" s="24" t="s">
        <v>76</v>
      </c>
      <c r="D2198" s="50" t="s">
        <v>6</v>
      </c>
      <c r="E2198" s="42">
        <v>1</v>
      </c>
      <c r="F2198" s="27">
        <v>41.24551170832703</v>
      </c>
      <c r="G2198" s="27">
        <f t="shared" si="94"/>
        <v>41.24551170832703</v>
      </c>
    </row>
    <row r="2199" spans="1:7" ht="45">
      <c r="A2199" s="34">
        <v>4</v>
      </c>
      <c r="B2199" s="21" t="s">
        <v>11</v>
      </c>
      <c r="C2199" s="58" t="s">
        <v>169</v>
      </c>
      <c r="D2199" s="50" t="s">
        <v>6</v>
      </c>
      <c r="E2199" s="42">
        <v>1</v>
      </c>
      <c r="F2199" s="27">
        <v>28.238444980308188</v>
      </c>
      <c r="G2199" s="27">
        <f t="shared" si="94"/>
        <v>28.238444980308188</v>
      </c>
    </row>
    <row r="2200" spans="1:7" ht="45">
      <c r="A2200" s="34">
        <v>5</v>
      </c>
      <c r="B2200" s="21" t="s">
        <v>11</v>
      </c>
      <c r="C2200" s="58" t="s">
        <v>170</v>
      </c>
      <c r="D2200" s="50" t="s">
        <v>6</v>
      </c>
      <c r="E2200" s="42">
        <v>1</v>
      </c>
      <c r="F2200" s="27">
        <v>29.461079791662169</v>
      </c>
      <c r="G2200" s="27">
        <f t="shared" si="94"/>
        <v>29.461079791662169</v>
      </c>
    </row>
    <row r="2201" spans="1:7" ht="30">
      <c r="A2201" s="34">
        <v>6</v>
      </c>
      <c r="B2201" s="21" t="s">
        <v>11</v>
      </c>
      <c r="C2201" s="58" t="s">
        <v>171</v>
      </c>
      <c r="D2201" s="50" t="s">
        <v>6</v>
      </c>
      <c r="E2201" s="42">
        <v>1</v>
      </c>
      <c r="F2201" s="27">
        <v>121.11449902352317</v>
      </c>
      <c r="G2201" s="27">
        <f t="shared" si="94"/>
        <v>121.11449902352317</v>
      </c>
    </row>
    <row r="2202" spans="1:7" ht="30">
      <c r="A2202" s="34">
        <v>7</v>
      </c>
      <c r="B2202" s="28" t="s">
        <v>27</v>
      </c>
      <c r="C2202" s="44" t="s">
        <v>142</v>
      </c>
      <c r="D2202" s="34" t="s">
        <v>9</v>
      </c>
      <c r="E2202" s="45">
        <v>1.72E-2</v>
      </c>
      <c r="F2202" s="27">
        <v>812.96067289764358</v>
      </c>
      <c r="G2202" s="27">
        <f t="shared" si="94"/>
        <v>13.98292357383947</v>
      </c>
    </row>
    <row r="2203" spans="1:7" ht="25.5">
      <c r="A2203" s="34">
        <v>8</v>
      </c>
      <c r="B2203" s="59" t="s">
        <v>143</v>
      </c>
      <c r="C2203" s="24" t="s">
        <v>30</v>
      </c>
      <c r="D2203" s="34" t="s">
        <v>9</v>
      </c>
      <c r="E2203" s="45">
        <v>2.3199999999999998E-2</v>
      </c>
      <c r="F2203" s="27">
        <v>810.17969427070966</v>
      </c>
      <c r="G2203" s="27">
        <f t="shared" si="94"/>
        <v>18.796168907080464</v>
      </c>
    </row>
    <row r="2204" spans="1:7" ht="25.5">
      <c r="A2204" s="34">
        <v>9</v>
      </c>
      <c r="B2204" s="21" t="s">
        <v>26</v>
      </c>
      <c r="C2204" s="58" t="s">
        <v>31</v>
      </c>
      <c r="D2204" s="25" t="s">
        <v>13</v>
      </c>
      <c r="E2204" s="61">
        <f>0.1/100</f>
        <v>1E-3</v>
      </c>
      <c r="F2204" s="27">
        <v>205.6839946550501</v>
      </c>
      <c r="G2204" s="27">
        <f t="shared" si="94"/>
        <v>0.20568399465505011</v>
      </c>
    </row>
    <row r="2205" spans="1:7" ht="30">
      <c r="A2205" s="34">
        <v>10</v>
      </c>
      <c r="B2205" s="57" t="s">
        <v>144</v>
      </c>
      <c r="C2205" s="44" t="s">
        <v>40</v>
      </c>
      <c r="D2205" s="34" t="s">
        <v>9</v>
      </c>
      <c r="E2205" s="45">
        <v>4.0399999999999998E-2</v>
      </c>
      <c r="F2205" s="27">
        <v>9.3692870391828116</v>
      </c>
      <c r="G2205" s="27">
        <f t="shared" si="94"/>
        <v>0.37851919638298559</v>
      </c>
    </row>
    <row r="2206" spans="1:7" ht="18">
      <c r="A2206" s="16"/>
      <c r="B2206" s="17"/>
      <c r="C2206" s="18" t="s">
        <v>505</v>
      </c>
      <c r="D2206" s="16"/>
      <c r="E2206" s="16"/>
      <c r="F2206" s="16"/>
      <c r="G2206" s="19"/>
    </row>
    <row r="2207" spans="1:7">
      <c r="A2207" s="17"/>
      <c r="B2207" s="17"/>
      <c r="C2207" s="18" t="s">
        <v>56</v>
      </c>
      <c r="D2207" s="17"/>
      <c r="E2207" s="17"/>
      <c r="F2207" s="27"/>
      <c r="G2207" s="27"/>
    </row>
    <row r="2208" spans="1:7" ht="25.5">
      <c r="A2208" s="20">
        <v>1</v>
      </c>
      <c r="B2208" s="21" t="s">
        <v>45</v>
      </c>
      <c r="C2208" s="24" t="s">
        <v>78</v>
      </c>
      <c r="D2208" s="25" t="s">
        <v>57</v>
      </c>
      <c r="E2208" s="26">
        <v>74</v>
      </c>
      <c r="F2208" s="27">
        <v>0.42932480293630632</v>
      </c>
      <c r="G2208" s="27">
        <f>SUM(E2208*F2208)</f>
        <v>31.770035417286667</v>
      </c>
    </row>
    <row r="2209" spans="1:7" ht="17.45" customHeight="1">
      <c r="A2209" s="153">
        <v>2</v>
      </c>
      <c r="B2209" s="21" t="s">
        <v>46</v>
      </c>
      <c r="C2209" s="154" t="s">
        <v>326</v>
      </c>
      <c r="D2209" s="126" t="s">
        <v>19</v>
      </c>
      <c r="E2209" s="129">
        <v>4.0000000000000001E-3</v>
      </c>
      <c r="F2209" s="163">
        <v>7047.9490176033732</v>
      </c>
      <c r="G2209" s="163">
        <f>SUM(E2209*F2209)</f>
        <v>28.191796070413492</v>
      </c>
    </row>
    <row r="2210" spans="1:7">
      <c r="A2210" s="153"/>
      <c r="B2210" s="28" t="s">
        <v>47</v>
      </c>
      <c r="C2210" s="154"/>
      <c r="D2210" s="127"/>
      <c r="E2210" s="130"/>
      <c r="F2210" s="164"/>
      <c r="G2210" s="164"/>
    </row>
    <row r="2211" spans="1:7" ht="25.5">
      <c r="A2211" s="153"/>
      <c r="B2211" s="21" t="s">
        <v>80</v>
      </c>
      <c r="C2211" s="154"/>
      <c r="D2211" s="128"/>
      <c r="E2211" s="131"/>
      <c r="F2211" s="165"/>
      <c r="G2211" s="165"/>
    </row>
    <row r="2212" spans="1:7" ht="17.45" customHeight="1">
      <c r="A2212" s="161">
        <v>3</v>
      </c>
      <c r="B2212" s="21" t="s">
        <v>46</v>
      </c>
      <c r="C2212" s="154" t="s">
        <v>460</v>
      </c>
      <c r="D2212" s="126" t="s">
        <v>18</v>
      </c>
      <c r="E2212" s="129">
        <f>0.1/100</f>
        <v>1E-3</v>
      </c>
      <c r="F2212" s="163">
        <v>1127.6041591212725</v>
      </c>
      <c r="G2212" s="163">
        <f>SUM(E2212*F2212)</f>
        <v>1.1276041591212724</v>
      </c>
    </row>
    <row r="2213" spans="1:7" ht="25.5">
      <c r="A2213" s="171"/>
      <c r="B2213" s="32" t="s">
        <v>20</v>
      </c>
      <c r="C2213" s="154"/>
      <c r="D2213" s="127"/>
      <c r="E2213" s="130"/>
      <c r="F2213" s="164"/>
      <c r="G2213" s="164"/>
    </row>
    <row r="2214" spans="1:7" ht="25.5">
      <c r="A2214" s="162"/>
      <c r="B2214" s="21" t="s">
        <v>80</v>
      </c>
      <c r="C2214" s="154"/>
      <c r="D2214" s="128"/>
      <c r="E2214" s="131"/>
      <c r="F2214" s="165"/>
      <c r="G2214" s="165"/>
    </row>
    <row r="2215" spans="1:7" ht="17.45" customHeight="1">
      <c r="A2215" s="161">
        <v>4</v>
      </c>
      <c r="B2215" s="32" t="s">
        <v>224</v>
      </c>
      <c r="C2215" s="201" t="s">
        <v>461</v>
      </c>
      <c r="D2215" s="126" t="s">
        <v>7</v>
      </c>
      <c r="E2215" s="135">
        <v>0.1</v>
      </c>
      <c r="F2215" s="163">
        <v>35.432173956797932</v>
      </c>
      <c r="G2215" s="163">
        <f>SUM(E2215*F2215)</f>
        <v>3.5432173956797932</v>
      </c>
    </row>
    <row r="2216" spans="1:7" ht="25.5">
      <c r="A2216" s="171"/>
      <c r="B2216" s="32" t="s">
        <v>20</v>
      </c>
      <c r="C2216" s="202"/>
      <c r="D2216" s="127"/>
      <c r="E2216" s="136"/>
      <c r="F2216" s="164"/>
      <c r="G2216" s="164"/>
    </row>
    <row r="2217" spans="1:7" ht="25.5">
      <c r="A2217" s="162"/>
      <c r="B2217" s="21" t="s">
        <v>225</v>
      </c>
      <c r="C2217" s="203"/>
      <c r="D2217" s="128"/>
      <c r="E2217" s="137"/>
      <c r="F2217" s="165"/>
      <c r="G2217" s="165"/>
    </row>
    <row r="2218" spans="1:7" ht="17.45" customHeight="1">
      <c r="A2218" s="153">
        <v>5</v>
      </c>
      <c r="B2218" s="28" t="s">
        <v>52</v>
      </c>
      <c r="C2218" s="154" t="s">
        <v>327</v>
      </c>
      <c r="D2218" s="138" t="s">
        <v>19</v>
      </c>
      <c r="E2218" s="141">
        <v>2E-3</v>
      </c>
      <c r="F2218" s="163">
        <v>6707.1030243451542</v>
      </c>
      <c r="G2218" s="163">
        <f>SUM(E2218*F2218)</f>
        <v>13.414206048690309</v>
      </c>
    </row>
    <row r="2219" spans="1:7" ht="25.5">
      <c r="A2219" s="153"/>
      <c r="B2219" s="21" t="s">
        <v>81</v>
      </c>
      <c r="C2219" s="154"/>
      <c r="D2219" s="140"/>
      <c r="E2219" s="142"/>
      <c r="F2219" s="165"/>
      <c r="G2219" s="165"/>
    </row>
    <row r="2220" spans="1:7" ht="17.45" customHeight="1">
      <c r="A2220" s="153">
        <v>6</v>
      </c>
      <c r="B2220" s="28" t="s">
        <v>53</v>
      </c>
      <c r="C2220" s="154" t="s">
        <v>328</v>
      </c>
      <c r="D2220" s="138" t="s">
        <v>19</v>
      </c>
      <c r="E2220" s="143">
        <f>(18.5+0.5)/1000</f>
        <v>1.9E-2</v>
      </c>
      <c r="F2220" s="163">
        <v>7035.2598623740669</v>
      </c>
      <c r="G2220" s="163">
        <f>SUM(E2220*F2220)</f>
        <v>133.66993738510726</v>
      </c>
    </row>
    <row r="2221" spans="1:7">
      <c r="A2221" s="153"/>
      <c r="B2221" s="21" t="s">
        <v>59</v>
      </c>
      <c r="C2221" s="154"/>
      <c r="D2221" s="139"/>
      <c r="E2221" s="144"/>
      <c r="F2221" s="164"/>
      <c r="G2221" s="164"/>
    </row>
    <row r="2222" spans="1:7" ht="25.5">
      <c r="A2222" s="153"/>
      <c r="B2222" s="21" t="s">
        <v>82</v>
      </c>
      <c r="C2222" s="154"/>
      <c r="D2222" s="140"/>
      <c r="E2222" s="145"/>
      <c r="F2222" s="165"/>
      <c r="G2222" s="165"/>
    </row>
    <row r="2223" spans="1:7" ht="17.45" customHeight="1">
      <c r="A2223" s="161">
        <v>7</v>
      </c>
      <c r="B2223" s="28" t="s">
        <v>47</v>
      </c>
      <c r="C2223" s="154" t="s">
        <v>329</v>
      </c>
      <c r="D2223" s="138" t="s">
        <v>19</v>
      </c>
      <c r="E2223" s="143">
        <f>(10.5+0.5)/1000</f>
        <v>1.0999999999999999E-2</v>
      </c>
      <c r="F2223" s="163">
        <v>5442.320996383768</v>
      </c>
      <c r="G2223" s="163">
        <f>SUM(E2223*F2223)</f>
        <v>59.865530960221442</v>
      </c>
    </row>
    <row r="2224" spans="1:7">
      <c r="A2224" s="171"/>
      <c r="B2224" s="21" t="s">
        <v>60</v>
      </c>
      <c r="C2224" s="154"/>
      <c r="D2224" s="139"/>
      <c r="E2224" s="144"/>
      <c r="F2224" s="164"/>
      <c r="G2224" s="164"/>
    </row>
    <row r="2225" spans="1:7" ht="25.5">
      <c r="A2225" s="162"/>
      <c r="B2225" s="21" t="s">
        <v>80</v>
      </c>
      <c r="C2225" s="154"/>
      <c r="D2225" s="140"/>
      <c r="E2225" s="145"/>
      <c r="F2225" s="165"/>
      <c r="G2225" s="165"/>
    </row>
    <row r="2226" spans="1:7" ht="17.45" customHeight="1">
      <c r="A2226" s="161">
        <v>8</v>
      </c>
      <c r="B2226" s="21" t="s">
        <v>60</v>
      </c>
      <c r="C2226" s="154" t="s">
        <v>462</v>
      </c>
      <c r="D2226" s="138" t="s">
        <v>18</v>
      </c>
      <c r="E2226" s="146">
        <f>(1)/100</f>
        <v>0.01</v>
      </c>
      <c r="F2226" s="163">
        <v>1186.6944761230172</v>
      </c>
      <c r="G2226" s="163">
        <f>SUM(E2226*F2226)</f>
        <v>11.866944761230172</v>
      </c>
    </row>
    <row r="2227" spans="1:7" ht="25.5">
      <c r="A2227" s="171"/>
      <c r="B2227" s="32" t="s">
        <v>20</v>
      </c>
      <c r="C2227" s="154"/>
      <c r="D2227" s="139"/>
      <c r="E2227" s="147"/>
      <c r="F2227" s="164"/>
      <c r="G2227" s="164"/>
    </row>
    <row r="2228" spans="1:7" ht="25.5">
      <c r="A2228" s="162"/>
      <c r="B2228" s="21" t="s">
        <v>80</v>
      </c>
      <c r="C2228" s="154"/>
      <c r="D2228" s="140"/>
      <c r="E2228" s="148"/>
      <c r="F2228" s="165"/>
      <c r="G2228" s="165"/>
    </row>
    <row r="2229" spans="1:7" ht="30">
      <c r="A2229" s="20">
        <v>9</v>
      </c>
      <c r="B2229" s="28" t="s">
        <v>15</v>
      </c>
      <c r="C2229" s="24" t="s">
        <v>14</v>
      </c>
      <c r="D2229" s="29" t="s">
        <v>7</v>
      </c>
      <c r="E2229" s="30">
        <v>2</v>
      </c>
      <c r="F2229" s="27">
        <v>10.64505164099787</v>
      </c>
      <c r="G2229" s="27">
        <f>SUM(E2229*F2229)</f>
        <v>21.290103281995741</v>
      </c>
    </row>
    <row r="2230" spans="1:7" ht="45">
      <c r="A2230" s="20">
        <v>10</v>
      </c>
      <c r="B2230" s="28" t="s">
        <v>61</v>
      </c>
      <c r="C2230" s="31" t="s">
        <v>83</v>
      </c>
      <c r="D2230" s="29" t="s">
        <v>7</v>
      </c>
      <c r="E2230" s="30">
        <v>5</v>
      </c>
      <c r="F2230" s="27">
        <v>10.64505164099787</v>
      </c>
      <c r="G2230" s="27">
        <f>SUM(E2230*F2230)</f>
        <v>53.225258204989352</v>
      </c>
    </row>
    <row r="2231" spans="1:7">
      <c r="A2231" s="161">
        <v>11</v>
      </c>
      <c r="B2231" s="32" t="s">
        <v>84</v>
      </c>
      <c r="C2231" s="154" t="s">
        <v>85</v>
      </c>
      <c r="D2231" s="149" t="s">
        <v>38</v>
      </c>
      <c r="E2231" s="129">
        <v>0.19500000000000001</v>
      </c>
      <c r="F2231" s="163">
        <v>820.58566581298646</v>
      </c>
      <c r="G2231" s="163">
        <f>SUM(E2231*F2231)</f>
        <v>160.01420483353238</v>
      </c>
    </row>
    <row r="2232" spans="1:7">
      <c r="A2232" s="171"/>
      <c r="B2232" s="21" t="s">
        <v>86</v>
      </c>
      <c r="C2232" s="154"/>
      <c r="D2232" s="150"/>
      <c r="E2232" s="130"/>
      <c r="F2232" s="164"/>
      <c r="G2232" s="164"/>
    </row>
    <row r="2233" spans="1:7">
      <c r="A2233" s="162"/>
      <c r="B2233" s="21" t="s">
        <v>16</v>
      </c>
      <c r="C2233" s="154"/>
      <c r="D2233" s="151"/>
      <c r="E2233" s="131"/>
      <c r="F2233" s="165"/>
      <c r="G2233" s="165"/>
    </row>
    <row r="2234" spans="1:7">
      <c r="A2234" s="161">
        <v>12</v>
      </c>
      <c r="B2234" s="32" t="s">
        <v>84</v>
      </c>
      <c r="C2234" s="154" t="s">
        <v>463</v>
      </c>
      <c r="D2234" s="149" t="s">
        <v>38</v>
      </c>
      <c r="E2234" s="129">
        <v>5.0000000000000001E-3</v>
      </c>
      <c r="F2234" s="163">
        <v>1029.9154456693343</v>
      </c>
      <c r="G2234" s="163">
        <f>SUM(E2234*F2234)</f>
        <v>5.1495772283466712</v>
      </c>
    </row>
    <row r="2235" spans="1:7">
      <c r="A2235" s="162"/>
      <c r="B2235" s="21" t="s">
        <v>16</v>
      </c>
      <c r="C2235" s="154"/>
      <c r="D2235" s="151"/>
      <c r="E2235" s="131"/>
      <c r="F2235" s="165"/>
      <c r="G2235" s="165"/>
    </row>
    <row r="2236" spans="1:7" ht="15" customHeight="1">
      <c r="A2236" s="161">
        <v>13</v>
      </c>
      <c r="B2236" s="155" t="s">
        <v>87</v>
      </c>
      <c r="C2236" s="156" t="s">
        <v>637</v>
      </c>
      <c r="D2236" s="126" t="s">
        <v>13</v>
      </c>
      <c r="E2236" s="129">
        <v>0.34499999999999997</v>
      </c>
      <c r="F2236" s="163">
        <v>176.46508428809165</v>
      </c>
      <c r="G2236" s="163">
        <f>SUM(E2236*F2236)</f>
        <v>60.880454079391612</v>
      </c>
    </row>
    <row r="2237" spans="1:7">
      <c r="A2237" s="171"/>
      <c r="B2237" s="155"/>
      <c r="C2237" s="156"/>
      <c r="D2237" s="127"/>
      <c r="E2237" s="130"/>
      <c r="F2237" s="164"/>
      <c r="G2237" s="164"/>
    </row>
    <row r="2238" spans="1:7">
      <c r="A2238" s="171"/>
      <c r="B2238" s="155"/>
      <c r="C2238" s="156"/>
      <c r="D2238" s="127"/>
      <c r="E2238" s="130"/>
      <c r="F2238" s="164"/>
      <c r="G2238" s="164"/>
    </row>
    <row r="2239" spans="1:7">
      <c r="A2239" s="162"/>
      <c r="B2239" s="155"/>
      <c r="C2239" s="156"/>
      <c r="D2239" s="128"/>
      <c r="E2239" s="131"/>
      <c r="F2239" s="165"/>
      <c r="G2239" s="165"/>
    </row>
    <row r="2240" spans="1:7" ht="30">
      <c r="A2240" s="86">
        <v>14</v>
      </c>
      <c r="B2240" s="28" t="s">
        <v>49</v>
      </c>
      <c r="C2240" s="24" t="s">
        <v>89</v>
      </c>
      <c r="D2240" s="25" t="s">
        <v>13</v>
      </c>
      <c r="E2240" s="33">
        <v>0.41</v>
      </c>
      <c r="F2240" s="27">
        <v>606.33512887491179</v>
      </c>
      <c r="G2240" s="27">
        <f>SUM(E2240*F2240)</f>
        <v>248.5974028387138</v>
      </c>
    </row>
    <row r="2241" spans="1:7" ht="30">
      <c r="A2241" s="86">
        <v>15</v>
      </c>
      <c r="B2241" s="28" t="s">
        <v>50</v>
      </c>
      <c r="C2241" s="87" t="s">
        <v>464</v>
      </c>
      <c r="D2241" s="52" t="s">
        <v>114</v>
      </c>
      <c r="E2241" s="33">
        <v>0.05</v>
      </c>
      <c r="F2241" s="27">
        <v>16.238080709000208</v>
      </c>
      <c r="G2241" s="27">
        <f t="shared" ref="G2241:G2243" si="95">SUM(E2241*F2241)</f>
        <v>0.81190403545001044</v>
      </c>
    </row>
    <row r="2242" spans="1:7" ht="30">
      <c r="A2242" s="86">
        <v>16</v>
      </c>
      <c r="B2242" s="28" t="s">
        <v>17</v>
      </c>
      <c r="C2242" s="24" t="s">
        <v>465</v>
      </c>
      <c r="D2242" s="50" t="s">
        <v>7</v>
      </c>
      <c r="E2242" s="33">
        <v>0.1</v>
      </c>
      <c r="F2242" s="27">
        <v>42.591217064315131</v>
      </c>
      <c r="G2242" s="27">
        <f t="shared" si="95"/>
        <v>4.2591217064315137</v>
      </c>
    </row>
    <row r="2243" spans="1:7" s="7" customFormat="1" ht="30">
      <c r="A2243" s="34">
        <v>17</v>
      </c>
      <c r="B2243" s="28" t="s">
        <v>592</v>
      </c>
      <c r="C2243" s="31" t="s">
        <v>625</v>
      </c>
      <c r="D2243" s="29" t="s">
        <v>9</v>
      </c>
      <c r="E2243" s="56">
        <f>E2208*0.06*1.03*0.001</f>
        <v>4.5732000000000004E-3</v>
      </c>
      <c r="F2243" s="35">
        <v>259.32765870510798</v>
      </c>
      <c r="G2243" s="35">
        <f t="shared" si="95"/>
        <v>1.1859572487901999</v>
      </c>
    </row>
    <row r="2244" spans="1:7">
      <c r="A2244" s="20"/>
      <c r="B2244" s="21"/>
      <c r="C2244" s="18" t="s">
        <v>62</v>
      </c>
      <c r="D2244" s="1"/>
      <c r="E2244" s="22"/>
      <c r="F2244" s="27"/>
      <c r="G2244" s="27"/>
    </row>
    <row r="2245" spans="1:7" ht="45">
      <c r="A2245" s="20">
        <v>1</v>
      </c>
      <c r="B2245" s="21" t="s">
        <v>217</v>
      </c>
      <c r="C2245" s="83" t="s">
        <v>466</v>
      </c>
      <c r="D2245" s="29" t="s">
        <v>21</v>
      </c>
      <c r="E2245" s="41">
        <v>2</v>
      </c>
      <c r="F2245" s="27">
        <v>2.2094603831345645</v>
      </c>
      <c r="G2245" s="27">
        <f>SUM(E2245*F2245)</f>
        <v>4.418920766269129</v>
      </c>
    </row>
    <row r="2246" spans="1:7" ht="31.5" customHeight="1">
      <c r="A2246" s="161">
        <v>2</v>
      </c>
      <c r="B2246" s="21" t="s">
        <v>467</v>
      </c>
      <c r="C2246" s="196" t="s">
        <v>591</v>
      </c>
      <c r="D2246" s="138" t="s">
        <v>8</v>
      </c>
      <c r="E2246" s="198">
        <v>2</v>
      </c>
      <c r="F2246" s="163">
        <v>0.44913892318236764</v>
      </c>
      <c r="G2246" s="163">
        <f>SUM(E2246*F2246)</f>
        <v>0.89827784636473529</v>
      </c>
    </row>
    <row r="2247" spans="1:7" ht="23.1" customHeight="1">
      <c r="A2247" s="162"/>
      <c r="B2247" s="21" t="s">
        <v>428</v>
      </c>
      <c r="C2247" s="197"/>
      <c r="D2247" s="140"/>
      <c r="E2247" s="199"/>
      <c r="F2247" s="165"/>
      <c r="G2247" s="165"/>
    </row>
    <row r="2248" spans="1:7" ht="30">
      <c r="A2248" s="20">
        <v>3</v>
      </c>
      <c r="B2248" s="21" t="s">
        <v>217</v>
      </c>
      <c r="C2248" s="84" t="s">
        <v>468</v>
      </c>
      <c r="D2248" s="29" t="s">
        <v>21</v>
      </c>
      <c r="E2248" s="41">
        <v>1</v>
      </c>
      <c r="F2248" s="27">
        <v>2.2094603831345645</v>
      </c>
      <c r="G2248" s="27">
        <f>SUM(E2248*F2248)</f>
        <v>2.2094603831345645</v>
      </c>
    </row>
    <row r="2249" spans="1:7" ht="38.1" customHeight="1">
      <c r="A2249" s="29">
        <v>4</v>
      </c>
      <c r="B2249" s="21" t="s">
        <v>65</v>
      </c>
      <c r="C2249" s="38" t="s">
        <v>159</v>
      </c>
      <c r="D2249" s="29" t="s">
        <v>8</v>
      </c>
      <c r="E2249" s="30">
        <v>3</v>
      </c>
      <c r="F2249" s="27">
        <v>3.0658451281403614</v>
      </c>
      <c r="G2249" s="27">
        <f t="shared" ref="G2249:G2263" si="96">SUM(E2249*F2249)</f>
        <v>9.1975353844210836</v>
      </c>
    </row>
    <row r="2250" spans="1:7" ht="45">
      <c r="A2250" s="29">
        <v>5</v>
      </c>
      <c r="B2250" s="21" t="s">
        <v>160</v>
      </c>
      <c r="C2250" s="38" t="s">
        <v>353</v>
      </c>
      <c r="D2250" s="29" t="s">
        <v>8</v>
      </c>
      <c r="E2250" s="30">
        <v>32</v>
      </c>
      <c r="F2250" s="27">
        <v>1.2564032585489271</v>
      </c>
      <c r="G2250" s="27">
        <f t="shared" si="96"/>
        <v>40.204904273565667</v>
      </c>
    </row>
    <row r="2251" spans="1:7" ht="30">
      <c r="A2251" s="29">
        <v>6</v>
      </c>
      <c r="B2251" s="21" t="s">
        <v>394</v>
      </c>
      <c r="C2251" s="38" t="s">
        <v>67</v>
      </c>
      <c r="D2251" s="29" t="s">
        <v>6</v>
      </c>
      <c r="E2251" s="41">
        <v>1</v>
      </c>
      <c r="F2251" s="27">
        <v>38.916234578598456</v>
      </c>
      <c r="G2251" s="27">
        <f t="shared" si="96"/>
        <v>38.916234578598456</v>
      </c>
    </row>
    <row r="2252" spans="1:7" ht="30">
      <c r="A2252" s="29">
        <v>7</v>
      </c>
      <c r="B2252" s="21" t="s">
        <v>69</v>
      </c>
      <c r="C2252" s="24" t="s">
        <v>165</v>
      </c>
      <c r="D2252" s="34" t="s">
        <v>6</v>
      </c>
      <c r="E2252" s="42">
        <v>2</v>
      </c>
      <c r="F2252" s="27">
        <v>9.053142326978536</v>
      </c>
      <c r="G2252" s="27">
        <f t="shared" si="96"/>
        <v>18.106284653957072</v>
      </c>
    </row>
    <row r="2253" spans="1:7" ht="35.450000000000003" customHeight="1">
      <c r="A2253" s="29">
        <v>8</v>
      </c>
      <c r="B2253" s="39" t="s">
        <v>70</v>
      </c>
      <c r="C2253" s="24" t="s">
        <v>395</v>
      </c>
      <c r="D2253" s="25" t="s">
        <v>55</v>
      </c>
      <c r="E2253" s="34">
        <v>0.3</v>
      </c>
      <c r="F2253" s="27">
        <v>190.79421576477532</v>
      </c>
      <c r="G2253" s="27">
        <f t="shared" si="96"/>
        <v>57.238264729432593</v>
      </c>
    </row>
    <row r="2254" spans="1:7" ht="37.35" customHeight="1">
      <c r="A2254" s="29">
        <v>9</v>
      </c>
      <c r="B2254" s="39" t="s">
        <v>33</v>
      </c>
      <c r="C2254" s="38" t="s">
        <v>229</v>
      </c>
      <c r="D2254" s="29" t="s">
        <v>9</v>
      </c>
      <c r="E2254" s="34">
        <v>8.9999999999999998E-4</v>
      </c>
      <c r="F2254" s="27">
        <v>2118.3091592585915</v>
      </c>
      <c r="G2254" s="27">
        <f t="shared" si="96"/>
        <v>1.9064782433327323</v>
      </c>
    </row>
    <row r="2255" spans="1:7" ht="36" customHeight="1">
      <c r="A2255" s="29">
        <v>10</v>
      </c>
      <c r="B2255" s="39" t="s">
        <v>70</v>
      </c>
      <c r="C2255" s="38" t="s">
        <v>470</v>
      </c>
      <c r="D2255" s="25" t="s">
        <v>55</v>
      </c>
      <c r="E2255" s="30">
        <v>0.1</v>
      </c>
      <c r="F2255" s="27">
        <v>183.42894581685974</v>
      </c>
      <c r="G2255" s="27">
        <f t="shared" si="96"/>
        <v>18.342894581685975</v>
      </c>
    </row>
    <row r="2256" spans="1:7" ht="30">
      <c r="A2256" s="29">
        <v>11</v>
      </c>
      <c r="B2256" s="39" t="s">
        <v>70</v>
      </c>
      <c r="C2256" s="38" t="s">
        <v>457</v>
      </c>
      <c r="D2256" s="25" t="s">
        <v>55</v>
      </c>
      <c r="E2256" s="34">
        <v>0.2</v>
      </c>
      <c r="F2256" s="27">
        <v>55.273248723129335</v>
      </c>
      <c r="G2256" s="27">
        <f t="shared" si="96"/>
        <v>11.054649744625868</v>
      </c>
    </row>
    <row r="2257" spans="1:7" ht="45">
      <c r="A2257" s="29">
        <v>12</v>
      </c>
      <c r="B2257" s="21" t="s">
        <v>471</v>
      </c>
      <c r="C2257" s="24" t="s">
        <v>472</v>
      </c>
      <c r="D2257" s="88" t="s">
        <v>8</v>
      </c>
      <c r="E2257" s="89">
        <v>2</v>
      </c>
      <c r="F2257" s="27">
        <v>1.0633011372609757</v>
      </c>
      <c r="G2257" s="27">
        <f t="shared" si="96"/>
        <v>2.1266022745219515</v>
      </c>
    </row>
    <row r="2258" spans="1:7" ht="28.15" customHeight="1">
      <c r="A2258" s="29">
        <v>13</v>
      </c>
      <c r="B2258" s="39" t="s">
        <v>11</v>
      </c>
      <c r="C2258" s="24" t="s">
        <v>473</v>
      </c>
      <c r="D2258" s="88" t="s">
        <v>51</v>
      </c>
      <c r="E2258" s="90">
        <v>1.5</v>
      </c>
      <c r="F2258" s="27">
        <v>0.14730539895831085</v>
      </c>
      <c r="G2258" s="27">
        <f t="shared" si="96"/>
        <v>0.22095809843746628</v>
      </c>
    </row>
    <row r="2259" spans="1:7" ht="45">
      <c r="A2259" s="29">
        <v>14</v>
      </c>
      <c r="B2259" s="39" t="s">
        <v>11</v>
      </c>
      <c r="C2259" s="38" t="s">
        <v>107</v>
      </c>
      <c r="D2259" s="29" t="s">
        <v>23</v>
      </c>
      <c r="E2259" s="62">
        <v>31</v>
      </c>
      <c r="F2259" s="27">
        <v>0.22095809843746625</v>
      </c>
      <c r="G2259" s="27">
        <f t="shared" si="96"/>
        <v>6.8497010515614534</v>
      </c>
    </row>
    <row r="2260" spans="1:7" ht="45">
      <c r="A2260" s="64">
        <v>15</v>
      </c>
      <c r="B2260" s="21" t="s">
        <v>71</v>
      </c>
      <c r="C2260" s="44" t="s">
        <v>182</v>
      </c>
      <c r="D2260" s="25" t="s">
        <v>9</v>
      </c>
      <c r="E2260" s="45">
        <v>4.7999999999999996E-3</v>
      </c>
      <c r="F2260" s="27">
        <v>886.36765436828591</v>
      </c>
      <c r="G2260" s="27">
        <f t="shared" si="96"/>
        <v>4.2545647409677718</v>
      </c>
    </row>
    <row r="2261" spans="1:7" ht="45">
      <c r="A2261" s="29">
        <v>16</v>
      </c>
      <c r="B2261" s="21" t="s">
        <v>24</v>
      </c>
      <c r="C2261" s="46" t="s">
        <v>207</v>
      </c>
      <c r="D2261" s="29" t="s">
        <v>13</v>
      </c>
      <c r="E2261" s="47">
        <f>0.5/100</f>
        <v>5.0000000000000001E-3</v>
      </c>
      <c r="F2261" s="27">
        <v>106.3677804367268</v>
      </c>
      <c r="G2261" s="27">
        <f t="shared" si="96"/>
        <v>0.53183890218363405</v>
      </c>
    </row>
    <row r="2262" spans="1:7" ht="47.25">
      <c r="A2262" s="29">
        <v>17</v>
      </c>
      <c r="B2262" s="21" t="s">
        <v>208</v>
      </c>
      <c r="C2262" s="38" t="s">
        <v>485</v>
      </c>
      <c r="D2262" s="29" t="s">
        <v>23</v>
      </c>
      <c r="E2262" s="30">
        <v>1</v>
      </c>
      <c r="F2262" s="27">
        <v>0.70442102632426495</v>
      </c>
      <c r="G2262" s="27">
        <f t="shared" si="96"/>
        <v>0.70442102632426495</v>
      </c>
    </row>
    <row r="2263" spans="1:7" ht="45">
      <c r="A2263" s="29">
        <v>18</v>
      </c>
      <c r="B2263" s="21" t="s">
        <v>74</v>
      </c>
      <c r="C2263" s="38" t="s">
        <v>398</v>
      </c>
      <c r="D2263" s="29" t="s">
        <v>10</v>
      </c>
      <c r="E2263" s="47">
        <v>3.4000000000000002E-2</v>
      </c>
      <c r="F2263" s="27">
        <v>109.22062401890945</v>
      </c>
      <c r="G2263" s="27">
        <f t="shared" si="96"/>
        <v>3.7135012166429213</v>
      </c>
    </row>
    <row r="2264" spans="1:7">
      <c r="A2264" s="77"/>
      <c r="B2264" s="49"/>
      <c r="C2264" s="18" t="s">
        <v>168</v>
      </c>
      <c r="D2264" s="77"/>
      <c r="E2264" s="77"/>
      <c r="F2264" s="27"/>
      <c r="G2264" s="27"/>
    </row>
    <row r="2265" spans="1:7" ht="30">
      <c r="A2265" s="34">
        <v>1</v>
      </c>
      <c r="B2265" s="28" t="s">
        <v>17</v>
      </c>
      <c r="C2265" s="24" t="s">
        <v>29</v>
      </c>
      <c r="D2265" s="50" t="s">
        <v>7</v>
      </c>
      <c r="E2265" s="33">
        <v>0.3</v>
      </c>
      <c r="F2265" s="27">
        <v>40.713073227596681</v>
      </c>
      <c r="G2265" s="27">
        <f>SUM(E2265*F2265)</f>
        <v>12.213921968279005</v>
      </c>
    </row>
    <row r="2266" spans="1:7" ht="30">
      <c r="A2266" s="34">
        <v>2</v>
      </c>
      <c r="B2266" s="39" t="s">
        <v>32</v>
      </c>
      <c r="C2266" s="44" t="s">
        <v>75</v>
      </c>
      <c r="D2266" s="50" t="s">
        <v>7</v>
      </c>
      <c r="E2266" s="33">
        <v>0.8</v>
      </c>
      <c r="F2266" s="27">
        <v>55.919694199463713</v>
      </c>
      <c r="G2266" s="27">
        <f t="shared" ref="G2266:G2274" si="97">SUM(E2266*F2266)</f>
        <v>44.735755359570973</v>
      </c>
    </row>
    <row r="2267" spans="1:7" ht="30">
      <c r="A2267" s="34">
        <v>3</v>
      </c>
      <c r="B2267" s="21" t="s">
        <v>11</v>
      </c>
      <c r="C2267" s="24" t="s">
        <v>76</v>
      </c>
      <c r="D2267" s="50" t="s">
        <v>6</v>
      </c>
      <c r="E2267" s="42">
        <v>1</v>
      </c>
      <c r="F2267" s="27">
        <v>41.24551170832703</v>
      </c>
      <c r="G2267" s="27">
        <f t="shared" si="97"/>
        <v>41.24551170832703</v>
      </c>
    </row>
    <row r="2268" spans="1:7" ht="45">
      <c r="A2268" s="34">
        <v>4</v>
      </c>
      <c r="B2268" s="21" t="s">
        <v>11</v>
      </c>
      <c r="C2268" s="58" t="s">
        <v>169</v>
      </c>
      <c r="D2268" s="50" t="s">
        <v>6</v>
      </c>
      <c r="E2268" s="42">
        <v>1</v>
      </c>
      <c r="F2268" s="27">
        <v>28.238444980308188</v>
      </c>
      <c r="G2268" s="27">
        <f t="shared" si="97"/>
        <v>28.238444980308188</v>
      </c>
    </row>
    <row r="2269" spans="1:7" ht="45">
      <c r="A2269" s="34">
        <v>5</v>
      </c>
      <c r="B2269" s="21" t="s">
        <v>11</v>
      </c>
      <c r="C2269" s="58" t="s">
        <v>170</v>
      </c>
      <c r="D2269" s="50" t="s">
        <v>6</v>
      </c>
      <c r="E2269" s="42">
        <v>1</v>
      </c>
      <c r="F2269" s="27">
        <v>29.461079791662169</v>
      </c>
      <c r="G2269" s="27">
        <f t="shared" si="97"/>
        <v>29.461079791662169</v>
      </c>
    </row>
    <row r="2270" spans="1:7" ht="30">
      <c r="A2270" s="34">
        <v>6</v>
      </c>
      <c r="B2270" s="21" t="s">
        <v>11</v>
      </c>
      <c r="C2270" s="58" t="s">
        <v>171</v>
      </c>
      <c r="D2270" s="50" t="s">
        <v>6</v>
      </c>
      <c r="E2270" s="42">
        <v>1</v>
      </c>
      <c r="F2270" s="27">
        <v>121.11449902352317</v>
      </c>
      <c r="G2270" s="27">
        <f t="shared" si="97"/>
        <v>121.11449902352317</v>
      </c>
    </row>
    <row r="2271" spans="1:7" ht="30">
      <c r="A2271" s="34">
        <v>7</v>
      </c>
      <c r="B2271" s="28" t="s">
        <v>27</v>
      </c>
      <c r="C2271" s="44" t="s">
        <v>142</v>
      </c>
      <c r="D2271" s="34" t="s">
        <v>9</v>
      </c>
      <c r="E2271" s="45">
        <v>1.72E-2</v>
      </c>
      <c r="F2271" s="27">
        <v>812.96067289764358</v>
      </c>
      <c r="G2271" s="27">
        <f t="shared" si="97"/>
        <v>13.98292357383947</v>
      </c>
    </row>
    <row r="2272" spans="1:7" ht="25.5">
      <c r="A2272" s="34">
        <v>8</v>
      </c>
      <c r="B2272" s="59" t="s">
        <v>143</v>
      </c>
      <c r="C2272" s="24" t="s">
        <v>30</v>
      </c>
      <c r="D2272" s="34" t="s">
        <v>9</v>
      </c>
      <c r="E2272" s="45">
        <v>2.3199999999999998E-2</v>
      </c>
      <c r="F2272" s="27">
        <v>810.17969427070966</v>
      </c>
      <c r="G2272" s="27">
        <f t="shared" si="97"/>
        <v>18.796168907080464</v>
      </c>
    </row>
    <row r="2273" spans="1:7" ht="25.5">
      <c r="A2273" s="34">
        <v>9</v>
      </c>
      <c r="B2273" s="21" t="s">
        <v>26</v>
      </c>
      <c r="C2273" s="58" t="s">
        <v>31</v>
      </c>
      <c r="D2273" s="25" t="s">
        <v>13</v>
      </c>
      <c r="E2273" s="61">
        <f>0.1/100</f>
        <v>1E-3</v>
      </c>
      <c r="F2273" s="27">
        <v>205.6839946550501</v>
      </c>
      <c r="G2273" s="27">
        <f t="shared" si="97"/>
        <v>0.20568399465505011</v>
      </c>
    </row>
    <row r="2274" spans="1:7" ht="30">
      <c r="A2274" s="34">
        <v>10</v>
      </c>
      <c r="B2274" s="57" t="s">
        <v>144</v>
      </c>
      <c r="C2274" s="44" t="s">
        <v>40</v>
      </c>
      <c r="D2274" s="34" t="s">
        <v>9</v>
      </c>
      <c r="E2274" s="45">
        <v>4.0399999999999998E-2</v>
      </c>
      <c r="F2274" s="27">
        <v>9.3692870391828116</v>
      </c>
      <c r="G2274" s="27">
        <f t="shared" si="97"/>
        <v>0.37851919638298559</v>
      </c>
    </row>
    <row r="2275" spans="1:7" ht="18">
      <c r="A2275" s="16"/>
      <c r="B2275" s="17"/>
      <c r="C2275" s="18" t="s">
        <v>506</v>
      </c>
      <c r="D2275" s="16"/>
      <c r="E2275" s="16"/>
      <c r="F2275" s="16"/>
      <c r="G2275" s="19"/>
    </row>
    <row r="2276" spans="1:7">
      <c r="A2276" s="17"/>
      <c r="B2276" s="17"/>
      <c r="C2276" s="18" t="s">
        <v>56</v>
      </c>
      <c r="D2276" s="17"/>
      <c r="E2276" s="17"/>
      <c r="F2276" s="27"/>
      <c r="G2276" s="27"/>
    </row>
    <row r="2277" spans="1:7" ht="25.5">
      <c r="A2277" s="20">
        <v>1</v>
      </c>
      <c r="B2277" s="21" t="s">
        <v>45</v>
      </c>
      <c r="C2277" s="24" t="s">
        <v>78</v>
      </c>
      <c r="D2277" s="25" t="s">
        <v>57</v>
      </c>
      <c r="E2277" s="26">
        <v>26</v>
      </c>
      <c r="F2277" s="27">
        <v>0.42932480293630626</v>
      </c>
      <c r="G2277" s="27">
        <f>SUM(E2277*F2277)</f>
        <v>11.162444876343963</v>
      </c>
    </row>
    <row r="2278" spans="1:7" ht="17.45" customHeight="1">
      <c r="A2278" s="153">
        <v>2</v>
      </c>
      <c r="B2278" s="21" t="s">
        <v>46</v>
      </c>
      <c r="C2278" s="154" t="s">
        <v>326</v>
      </c>
      <c r="D2278" s="126" t="s">
        <v>19</v>
      </c>
      <c r="E2278" s="129">
        <v>1.5E-3</v>
      </c>
      <c r="F2278" s="163">
        <v>7047.9490176033723</v>
      </c>
      <c r="G2278" s="163">
        <f>SUM(E2278*F2278)</f>
        <v>10.571923526405058</v>
      </c>
    </row>
    <row r="2279" spans="1:7">
      <c r="A2279" s="153"/>
      <c r="B2279" s="28" t="s">
        <v>47</v>
      </c>
      <c r="C2279" s="154"/>
      <c r="D2279" s="127"/>
      <c r="E2279" s="130"/>
      <c r="F2279" s="164"/>
      <c r="G2279" s="164"/>
    </row>
    <row r="2280" spans="1:7" ht="25.5">
      <c r="A2280" s="153"/>
      <c r="B2280" s="21" t="s">
        <v>80</v>
      </c>
      <c r="C2280" s="154"/>
      <c r="D2280" s="128"/>
      <c r="E2280" s="131"/>
      <c r="F2280" s="165"/>
      <c r="G2280" s="165"/>
    </row>
    <row r="2281" spans="1:7" ht="17.45" customHeight="1">
      <c r="A2281" s="161">
        <v>3</v>
      </c>
      <c r="B2281" s="21" t="s">
        <v>46</v>
      </c>
      <c r="C2281" s="154" t="s">
        <v>460</v>
      </c>
      <c r="D2281" s="126" t="s">
        <v>18</v>
      </c>
      <c r="E2281" s="129">
        <f>0.1/100</f>
        <v>1E-3</v>
      </c>
      <c r="F2281" s="163">
        <v>1127.6041591212725</v>
      </c>
      <c r="G2281" s="163">
        <f>SUM(E2281*F2281)</f>
        <v>1.1276041591212724</v>
      </c>
    </row>
    <row r="2282" spans="1:7" ht="25.5">
      <c r="A2282" s="171"/>
      <c r="B2282" s="32" t="s">
        <v>20</v>
      </c>
      <c r="C2282" s="154"/>
      <c r="D2282" s="127"/>
      <c r="E2282" s="130"/>
      <c r="F2282" s="164"/>
      <c r="G2282" s="164"/>
    </row>
    <row r="2283" spans="1:7" ht="25.5">
      <c r="A2283" s="162"/>
      <c r="B2283" s="21" t="s">
        <v>80</v>
      </c>
      <c r="C2283" s="154"/>
      <c r="D2283" s="128"/>
      <c r="E2283" s="131"/>
      <c r="F2283" s="165"/>
      <c r="G2283" s="165"/>
    </row>
    <row r="2284" spans="1:7" ht="17.45" customHeight="1">
      <c r="A2284" s="161">
        <v>4</v>
      </c>
      <c r="B2284" s="32" t="s">
        <v>224</v>
      </c>
      <c r="C2284" s="201" t="s">
        <v>461</v>
      </c>
      <c r="D2284" s="126" t="s">
        <v>7</v>
      </c>
      <c r="E2284" s="135">
        <v>0.1</v>
      </c>
      <c r="F2284" s="163">
        <v>35.432173956797932</v>
      </c>
      <c r="G2284" s="163">
        <f>SUM(E2284*F2284)</f>
        <v>3.5432173956797932</v>
      </c>
    </row>
    <row r="2285" spans="1:7" ht="25.5">
      <c r="A2285" s="171"/>
      <c r="B2285" s="32" t="s">
        <v>20</v>
      </c>
      <c r="C2285" s="202"/>
      <c r="D2285" s="127"/>
      <c r="E2285" s="136"/>
      <c r="F2285" s="164"/>
      <c r="G2285" s="164"/>
    </row>
    <row r="2286" spans="1:7" ht="25.5">
      <c r="A2286" s="162"/>
      <c r="B2286" s="21" t="s">
        <v>225</v>
      </c>
      <c r="C2286" s="203"/>
      <c r="D2286" s="128"/>
      <c r="E2286" s="137"/>
      <c r="F2286" s="165"/>
      <c r="G2286" s="165"/>
    </row>
    <row r="2287" spans="1:7" ht="17.45" customHeight="1">
      <c r="A2287" s="153">
        <v>5</v>
      </c>
      <c r="B2287" s="28" t="s">
        <v>52</v>
      </c>
      <c r="C2287" s="154" t="s">
        <v>327</v>
      </c>
      <c r="D2287" s="138" t="s">
        <v>19</v>
      </c>
      <c r="E2287" s="141">
        <v>1E-3</v>
      </c>
      <c r="F2287" s="163">
        <v>6707.1030243451542</v>
      </c>
      <c r="G2287" s="163">
        <f>SUM(E2287*F2287)</f>
        <v>6.7071030243451544</v>
      </c>
    </row>
    <row r="2288" spans="1:7" ht="25.5">
      <c r="A2288" s="153"/>
      <c r="B2288" s="21" t="s">
        <v>81</v>
      </c>
      <c r="C2288" s="154"/>
      <c r="D2288" s="140"/>
      <c r="E2288" s="142"/>
      <c r="F2288" s="165"/>
      <c r="G2288" s="165"/>
    </row>
    <row r="2289" spans="1:7" ht="17.45" customHeight="1">
      <c r="A2289" s="153">
        <v>6</v>
      </c>
      <c r="B2289" s="28" t="s">
        <v>53</v>
      </c>
      <c r="C2289" s="154" t="s">
        <v>328</v>
      </c>
      <c r="D2289" s="138" t="s">
        <v>19</v>
      </c>
      <c r="E2289" s="143">
        <f>(9.5+0.5)/1000</f>
        <v>0.01</v>
      </c>
      <c r="F2289" s="163">
        <v>7035.259862374066</v>
      </c>
      <c r="G2289" s="163">
        <f>SUM(E2289*F2289)</f>
        <v>70.352598623740661</v>
      </c>
    </row>
    <row r="2290" spans="1:7">
      <c r="A2290" s="153"/>
      <c r="B2290" s="21" t="s">
        <v>59</v>
      </c>
      <c r="C2290" s="154"/>
      <c r="D2290" s="139"/>
      <c r="E2290" s="144"/>
      <c r="F2290" s="164"/>
      <c r="G2290" s="164"/>
    </row>
    <row r="2291" spans="1:7" ht="25.5">
      <c r="A2291" s="153"/>
      <c r="B2291" s="21" t="s">
        <v>82</v>
      </c>
      <c r="C2291" s="154"/>
      <c r="D2291" s="140"/>
      <c r="E2291" s="145"/>
      <c r="F2291" s="165"/>
      <c r="G2291" s="165"/>
    </row>
    <row r="2292" spans="1:7" ht="17.45" customHeight="1">
      <c r="A2292" s="161">
        <v>7</v>
      </c>
      <c r="B2292" s="28" t="s">
        <v>47</v>
      </c>
      <c r="C2292" s="154" t="s">
        <v>329</v>
      </c>
      <c r="D2292" s="138" t="s">
        <v>19</v>
      </c>
      <c r="E2292" s="143">
        <f>(5+0.5)/1000</f>
        <v>5.4999999999999997E-3</v>
      </c>
      <c r="F2292" s="163">
        <v>5442.320996383768</v>
      </c>
      <c r="G2292" s="163">
        <f>SUM(E2292*F2292)</f>
        <v>29.932765480110721</v>
      </c>
    </row>
    <row r="2293" spans="1:7">
      <c r="A2293" s="171"/>
      <c r="B2293" s="21" t="s">
        <v>60</v>
      </c>
      <c r="C2293" s="154"/>
      <c r="D2293" s="139"/>
      <c r="E2293" s="144"/>
      <c r="F2293" s="164"/>
      <c r="G2293" s="164"/>
    </row>
    <row r="2294" spans="1:7" ht="25.5">
      <c r="A2294" s="162"/>
      <c r="B2294" s="21" t="s">
        <v>80</v>
      </c>
      <c r="C2294" s="154"/>
      <c r="D2294" s="140"/>
      <c r="E2294" s="145"/>
      <c r="F2294" s="165"/>
      <c r="G2294" s="165"/>
    </row>
    <row r="2295" spans="1:7" ht="17.45" customHeight="1">
      <c r="A2295" s="161">
        <v>8</v>
      </c>
      <c r="B2295" s="21" t="s">
        <v>60</v>
      </c>
      <c r="C2295" s="154" t="s">
        <v>462</v>
      </c>
      <c r="D2295" s="138" t="s">
        <v>18</v>
      </c>
      <c r="E2295" s="146">
        <f>(1)/100</f>
        <v>0.01</v>
      </c>
      <c r="F2295" s="163">
        <v>1186.6944761230172</v>
      </c>
      <c r="G2295" s="163">
        <f>SUM(E2295*F2295)</f>
        <v>11.866944761230172</v>
      </c>
    </row>
    <row r="2296" spans="1:7" ht="25.5">
      <c r="A2296" s="171"/>
      <c r="B2296" s="32" t="s">
        <v>20</v>
      </c>
      <c r="C2296" s="154"/>
      <c r="D2296" s="139"/>
      <c r="E2296" s="147"/>
      <c r="F2296" s="164"/>
      <c r="G2296" s="164"/>
    </row>
    <row r="2297" spans="1:7" ht="25.5">
      <c r="A2297" s="162"/>
      <c r="B2297" s="21" t="s">
        <v>80</v>
      </c>
      <c r="C2297" s="154"/>
      <c r="D2297" s="140"/>
      <c r="E2297" s="148"/>
      <c r="F2297" s="165"/>
      <c r="G2297" s="165"/>
    </row>
    <row r="2298" spans="1:7" ht="30">
      <c r="A2298" s="20">
        <v>9</v>
      </c>
      <c r="B2298" s="28" t="s">
        <v>15</v>
      </c>
      <c r="C2298" s="24" t="s">
        <v>14</v>
      </c>
      <c r="D2298" s="29" t="s">
        <v>7</v>
      </c>
      <c r="E2298" s="68">
        <v>0.5</v>
      </c>
      <c r="F2298" s="27">
        <v>10.64505164099787</v>
      </c>
      <c r="G2298" s="27">
        <f>SUM(E2298*F2298)</f>
        <v>5.3225258204989352</v>
      </c>
    </row>
    <row r="2299" spans="1:7" ht="45">
      <c r="A2299" s="20">
        <v>10</v>
      </c>
      <c r="B2299" s="28" t="s">
        <v>61</v>
      </c>
      <c r="C2299" s="31" t="s">
        <v>83</v>
      </c>
      <c r="D2299" s="29" t="s">
        <v>7</v>
      </c>
      <c r="E2299" s="30">
        <v>1</v>
      </c>
      <c r="F2299" s="27">
        <v>10.64505164099787</v>
      </c>
      <c r="G2299" s="27">
        <f>SUM(E2299*F2299)</f>
        <v>10.64505164099787</v>
      </c>
    </row>
    <row r="2300" spans="1:7">
      <c r="A2300" s="161">
        <v>11</v>
      </c>
      <c r="B2300" s="32" t="s">
        <v>84</v>
      </c>
      <c r="C2300" s="154" t="s">
        <v>85</v>
      </c>
      <c r="D2300" s="149" t="s">
        <v>38</v>
      </c>
      <c r="E2300" s="135">
        <v>0.13</v>
      </c>
      <c r="F2300" s="163">
        <v>820.58566581298635</v>
      </c>
      <c r="G2300" s="163">
        <f>SUM(E2300*F2300)</f>
        <v>106.67613655568823</v>
      </c>
    </row>
    <row r="2301" spans="1:7">
      <c r="A2301" s="171"/>
      <c r="B2301" s="21" t="s">
        <v>86</v>
      </c>
      <c r="C2301" s="154"/>
      <c r="D2301" s="150"/>
      <c r="E2301" s="136"/>
      <c r="F2301" s="164"/>
      <c r="G2301" s="164"/>
    </row>
    <row r="2302" spans="1:7">
      <c r="A2302" s="162"/>
      <c r="B2302" s="21" t="s">
        <v>16</v>
      </c>
      <c r="C2302" s="154"/>
      <c r="D2302" s="151"/>
      <c r="E2302" s="137"/>
      <c r="F2302" s="165"/>
      <c r="G2302" s="165"/>
    </row>
    <row r="2303" spans="1:7">
      <c r="A2303" s="161">
        <v>12</v>
      </c>
      <c r="B2303" s="32" t="s">
        <v>84</v>
      </c>
      <c r="C2303" s="154" t="s">
        <v>463</v>
      </c>
      <c r="D2303" s="149" t="s">
        <v>38</v>
      </c>
      <c r="E2303" s="129">
        <v>5.0000000000000001E-3</v>
      </c>
      <c r="F2303" s="163">
        <v>1029.9154456693343</v>
      </c>
      <c r="G2303" s="163">
        <f>SUM(E2303*F2303)</f>
        <v>5.1495772283466712</v>
      </c>
    </row>
    <row r="2304" spans="1:7">
      <c r="A2304" s="162"/>
      <c r="B2304" s="21" t="s">
        <v>16</v>
      </c>
      <c r="C2304" s="154"/>
      <c r="D2304" s="151"/>
      <c r="E2304" s="131"/>
      <c r="F2304" s="165"/>
      <c r="G2304" s="165"/>
    </row>
    <row r="2305" spans="1:7" ht="15" customHeight="1">
      <c r="A2305" s="161">
        <v>13</v>
      </c>
      <c r="B2305" s="155" t="s">
        <v>87</v>
      </c>
      <c r="C2305" s="156" t="s">
        <v>637</v>
      </c>
      <c r="D2305" s="126" t="s">
        <v>13</v>
      </c>
      <c r="E2305" s="135">
        <v>0.15</v>
      </c>
      <c r="F2305" s="163">
        <v>176.46884265995695</v>
      </c>
      <c r="G2305" s="163">
        <f>SUM(E2305*F2305)</f>
        <v>26.470326398993542</v>
      </c>
    </row>
    <row r="2306" spans="1:7">
      <c r="A2306" s="171"/>
      <c r="B2306" s="155"/>
      <c r="C2306" s="156"/>
      <c r="D2306" s="127"/>
      <c r="E2306" s="136"/>
      <c r="F2306" s="164"/>
      <c r="G2306" s="164"/>
    </row>
    <row r="2307" spans="1:7">
      <c r="A2307" s="171"/>
      <c r="B2307" s="155"/>
      <c r="C2307" s="156"/>
      <c r="D2307" s="127"/>
      <c r="E2307" s="136"/>
      <c r="F2307" s="164"/>
      <c r="G2307" s="164"/>
    </row>
    <row r="2308" spans="1:7">
      <c r="A2308" s="162"/>
      <c r="B2308" s="155"/>
      <c r="C2308" s="156"/>
      <c r="D2308" s="128"/>
      <c r="E2308" s="137"/>
      <c r="F2308" s="165"/>
      <c r="G2308" s="165"/>
    </row>
    <row r="2309" spans="1:7" ht="37.5" customHeight="1">
      <c r="A2309" s="86">
        <v>14</v>
      </c>
      <c r="B2309" s="28" t="s">
        <v>49</v>
      </c>
      <c r="C2309" s="24" t="s">
        <v>89</v>
      </c>
      <c r="D2309" s="25" t="s">
        <v>13</v>
      </c>
      <c r="E2309" s="33">
        <v>0.17</v>
      </c>
      <c r="F2309" s="27">
        <v>606.33512887491179</v>
      </c>
      <c r="G2309" s="27">
        <f>SUM(E2309*F2309)</f>
        <v>103.07697190873502</v>
      </c>
    </row>
    <row r="2310" spans="1:7" ht="37.5" customHeight="1">
      <c r="A2310" s="86">
        <v>15</v>
      </c>
      <c r="B2310" s="28" t="s">
        <v>50</v>
      </c>
      <c r="C2310" s="87" t="s">
        <v>464</v>
      </c>
      <c r="D2310" s="52" t="s">
        <v>114</v>
      </c>
      <c r="E2310" s="33">
        <v>0.05</v>
      </c>
      <c r="F2310" s="27">
        <v>16.238080709000208</v>
      </c>
      <c r="G2310" s="27">
        <f t="shared" ref="G2310:G2312" si="98">SUM(E2310*F2310)</f>
        <v>0.81190403545001044</v>
      </c>
    </row>
    <row r="2311" spans="1:7" ht="30">
      <c r="A2311" s="86">
        <v>16</v>
      </c>
      <c r="B2311" s="28" t="s">
        <v>17</v>
      </c>
      <c r="C2311" s="24" t="s">
        <v>465</v>
      </c>
      <c r="D2311" s="50" t="s">
        <v>7</v>
      </c>
      <c r="E2311" s="33">
        <v>0.1</v>
      </c>
      <c r="F2311" s="27">
        <v>42.591217064315131</v>
      </c>
      <c r="G2311" s="27">
        <f t="shared" si="98"/>
        <v>4.2591217064315137</v>
      </c>
    </row>
    <row r="2312" spans="1:7" s="7" customFormat="1" ht="38.1" customHeight="1">
      <c r="A2312" s="34">
        <v>17</v>
      </c>
      <c r="B2312" s="28" t="s">
        <v>592</v>
      </c>
      <c r="C2312" s="31" t="s">
        <v>626</v>
      </c>
      <c r="D2312" s="29" t="s">
        <v>9</v>
      </c>
      <c r="E2312" s="56">
        <f>E2277*0.06*1.03*0.001</f>
        <v>1.6068E-3</v>
      </c>
      <c r="F2312" s="35">
        <v>259.32765870510798</v>
      </c>
      <c r="G2312" s="35">
        <f t="shared" si="98"/>
        <v>0.4166876820073675</v>
      </c>
    </row>
    <row r="2313" spans="1:7">
      <c r="A2313" s="20"/>
      <c r="B2313" s="21"/>
      <c r="C2313" s="18" t="s">
        <v>62</v>
      </c>
      <c r="D2313" s="1"/>
      <c r="E2313" s="22"/>
      <c r="F2313" s="27"/>
      <c r="G2313" s="27"/>
    </row>
    <row r="2314" spans="1:7" ht="45">
      <c r="A2314" s="20">
        <v>1</v>
      </c>
      <c r="B2314" s="21" t="s">
        <v>217</v>
      </c>
      <c r="C2314" s="83" t="s">
        <v>466</v>
      </c>
      <c r="D2314" s="29" t="s">
        <v>21</v>
      </c>
      <c r="E2314" s="41">
        <v>2</v>
      </c>
      <c r="F2314" s="27">
        <v>2.2094603831345645</v>
      </c>
      <c r="G2314" s="27">
        <f>SUM(E2314*F2314)</f>
        <v>4.418920766269129</v>
      </c>
    </row>
    <row r="2315" spans="1:7" ht="25.5">
      <c r="A2315" s="161">
        <v>2</v>
      </c>
      <c r="B2315" s="21" t="s">
        <v>467</v>
      </c>
      <c r="C2315" s="196" t="s">
        <v>591</v>
      </c>
      <c r="D2315" s="138" t="s">
        <v>8</v>
      </c>
      <c r="E2315" s="198">
        <v>2</v>
      </c>
      <c r="F2315" s="163">
        <v>0.44913892318236764</v>
      </c>
      <c r="G2315" s="163">
        <f>SUM(E2315*F2315)</f>
        <v>0.89827784636473529</v>
      </c>
    </row>
    <row r="2316" spans="1:7">
      <c r="A2316" s="162"/>
      <c r="B2316" s="21" t="s">
        <v>428</v>
      </c>
      <c r="C2316" s="197"/>
      <c r="D2316" s="140"/>
      <c r="E2316" s="199"/>
      <c r="F2316" s="165"/>
      <c r="G2316" s="165"/>
    </row>
    <row r="2317" spans="1:7" ht="30">
      <c r="A2317" s="20">
        <v>3</v>
      </c>
      <c r="B2317" s="21" t="s">
        <v>217</v>
      </c>
      <c r="C2317" s="84" t="s">
        <v>468</v>
      </c>
      <c r="D2317" s="29" t="s">
        <v>21</v>
      </c>
      <c r="E2317" s="41">
        <v>1</v>
      </c>
      <c r="F2317" s="27">
        <v>2.2094603831345645</v>
      </c>
      <c r="G2317" s="27">
        <f>SUM(E2317*F2317)</f>
        <v>2.2094603831345645</v>
      </c>
    </row>
    <row r="2318" spans="1:7" ht="30">
      <c r="A2318" s="29">
        <v>4</v>
      </c>
      <c r="B2318" s="21" t="s">
        <v>65</v>
      </c>
      <c r="C2318" s="38" t="s">
        <v>159</v>
      </c>
      <c r="D2318" s="29" t="s">
        <v>8</v>
      </c>
      <c r="E2318" s="30">
        <v>3</v>
      </c>
      <c r="F2318" s="27">
        <v>3.0658451281403614</v>
      </c>
      <c r="G2318" s="27">
        <f>SUM(E2318*F2318)</f>
        <v>9.1975353844210836</v>
      </c>
    </row>
    <row r="2319" spans="1:7" ht="45">
      <c r="A2319" s="29">
        <v>5</v>
      </c>
      <c r="B2319" s="21" t="s">
        <v>160</v>
      </c>
      <c r="C2319" s="38" t="s">
        <v>353</v>
      </c>
      <c r="D2319" s="29" t="s">
        <v>8</v>
      </c>
      <c r="E2319" s="30">
        <v>8</v>
      </c>
      <c r="F2319" s="27">
        <v>1.2564032585489271</v>
      </c>
      <c r="G2319" s="27">
        <f>SUM(E2319*F2319)</f>
        <v>10.051226068391417</v>
      </c>
    </row>
    <row r="2320" spans="1:7" ht="30">
      <c r="A2320" s="29">
        <v>6</v>
      </c>
      <c r="B2320" s="21" t="s">
        <v>394</v>
      </c>
      <c r="C2320" s="38" t="s">
        <v>67</v>
      </c>
      <c r="D2320" s="29" t="s">
        <v>6</v>
      </c>
      <c r="E2320" s="41">
        <v>1</v>
      </c>
      <c r="F2320" s="27">
        <v>38.916234578598456</v>
      </c>
      <c r="G2320" s="27">
        <f t="shared" ref="G2320:G2332" si="99">SUM(E2320*F2320)</f>
        <v>38.916234578598456</v>
      </c>
    </row>
    <row r="2321" spans="1:7" ht="30">
      <c r="A2321" s="29">
        <v>7</v>
      </c>
      <c r="B2321" s="21" t="s">
        <v>69</v>
      </c>
      <c r="C2321" s="24" t="s">
        <v>165</v>
      </c>
      <c r="D2321" s="34" t="s">
        <v>6</v>
      </c>
      <c r="E2321" s="42">
        <v>2</v>
      </c>
      <c r="F2321" s="27">
        <v>9.053142326978536</v>
      </c>
      <c r="G2321" s="27">
        <f t="shared" si="99"/>
        <v>18.106284653957072</v>
      </c>
    </row>
    <row r="2322" spans="1:7" ht="30">
      <c r="A2322" s="29">
        <v>8</v>
      </c>
      <c r="B2322" s="39" t="s">
        <v>70</v>
      </c>
      <c r="C2322" s="24" t="s">
        <v>395</v>
      </c>
      <c r="D2322" s="25" t="s">
        <v>55</v>
      </c>
      <c r="E2322" s="34">
        <v>0.3</v>
      </c>
      <c r="F2322" s="27">
        <v>190.79421576477532</v>
      </c>
      <c r="G2322" s="27">
        <f t="shared" si="99"/>
        <v>57.238264729432593</v>
      </c>
    </row>
    <row r="2323" spans="1:7" ht="30">
      <c r="A2323" s="29">
        <v>9</v>
      </c>
      <c r="B2323" s="39" t="s">
        <v>33</v>
      </c>
      <c r="C2323" s="38" t="s">
        <v>229</v>
      </c>
      <c r="D2323" s="29" t="s">
        <v>9</v>
      </c>
      <c r="E2323" s="34">
        <v>8.9999999999999998E-4</v>
      </c>
      <c r="F2323" s="27">
        <v>2118.3091592585915</v>
      </c>
      <c r="G2323" s="27">
        <f t="shared" si="99"/>
        <v>1.9064782433327323</v>
      </c>
    </row>
    <row r="2324" spans="1:7" ht="30">
      <c r="A2324" s="29">
        <v>10</v>
      </c>
      <c r="B2324" s="39" t="s">
        <v>70</v>
      </c>
      <c r="C2324" s="38" t="s">
        <v>470</v>
      </c>
      <c r="D2324" s="25" t="s">
        <v>55</v>
      </c>
      <c r="E2324" s="30">
        <v>0.1</v>
      </c>
      <c r="F2324" s="27">
        <v>183.42894581685974</v>
      </c>
      <c r="G2324" s="27">
        <f t="shared" si="99"/>
        <v>18.342894581685975</v>
      </c>
    </row>
    <row r="2325" spans="1:7" ht="30">
      <c r="A2325" s="29">
        <v>11</v>
      </c>
      <c r="B2325" s="39" t="s">
        <v>70</v>
      </c>
      <c r="C2325" s="38" t="s">
        <v>457</v>
      </c>
      <c r="D2325" s="25" t="s">
        <v>55</v>
      </c>
      <c r="E2325" s="30">
        <v>0.1</v>
      </c>
      <c r="F2325" s="27">
        <v>55.273248723129335</v>
      </c>
      <c r="G2325" s="27">
        <f t="shared" si="99"/>
        <v>5.527324872312934</v>
      </c>
    </row>
    <row r="2326" spans="1:7" ht="45">
      <c r="A2326" s="29">
        <v>12</v>
      </c>
      <c r="B2326" s="21" t="s">
        <v>471</v>
      </c>
      <c r="C2326" s="24" t="s">
        <v>472</v>
      </c>
      <c r="D2326" s="88" t="s">
        <v>8</v>
      </c>
      <c r="E2326" s="89">
        <v>2</v>
      </c>
      <c r="F2326" s="27">
        <v>1.0633011372609757</v>
      </c>
      <c r="G2326" s="27">
        <f t="shared" si="99"/>
        <v>2.1266022745219515</v>
      </c>
    </row>
    <row r="2327" spans="1:7" ht="17.25">
      <c r="A2327" s="29">
        <v>13</v>
      </c>
      <c r="B2327" s="39" t="s">
        <v>11</v>
      </c>
      <c r="C2327" s="24" t="s">
        <v>473</v>
      </c>
      <c r="D2327" s="88" t="s">
        <v>51</v>
      </c>
      <c r="E2327" s="90">
        <v>1.5</v>
      </c>
      <c r="F2327" s="27">
        <v>0.14730539895831085</v>
      </c>
      <c r="G2327" s="27">
        <f t="shared" si="99"/>
        <v>0.22095809843746628</v>
      </c>
    </row>
    <row r="2328" spans="1:7" ht="45">
      <c r="A2328" s="29">
        <v>14</v>
      </c>
      <c r="B2328" s="39" t="s">
        <v>11</v>
      </c>
      <c r="C2328" s="38" t="s">
        <v>107</v>
      </c>
      <c r="D2328" s="29" t="s">
        <v>23</v>
      </c>
      <c r="E2328" s="62">
        <v>7</v>
      </c>
      <c r="F2328" s="27">
        <v>0.22095809843746625</v>
      </c>
      <c r="G2328" s="27">
        <f t="shared" si="99"/>
        <v>1.5467066890622638</v>
      </c>
    </row>
    <row r="2329" spans="1:7" ht="45">
      <c r="A2329" s="64">
        <v>15</v>
      </c>
      <c r="B2329" s="21" t="s">
        <v>71</v>
      </c>
      <c r="C2329" s="44" t="s">
        <v>182</v>
      </c>
      <c r="D2329" s="25" t="s">
        <v>9</v>
      </c>
      <c r="E2329" s="45">
        <v>4.7999999999999996E-3</v>
      </c>
      <c r="F2329" s="27">
        <v>886.36765436828591</v>
      </c>
      <c r="G2329" s="27">
        <f t="shared" si="99"/>
        <v>4.2545647409677718</v>
      </c>
    </row>
    <row r="2330" spans="1:7" ht="45">
      <c r="A2330" s="29">
        <v>16</v>
      </c>
      <c r="B2330" s="21" t="s">
        <v>24</v>
      </c>
      <c r="C2330" s="46" t="s">
        <v>207</v>
      </c>
      <c r="D2330" s="29" t="s">
        <v>13</v>
      </c>
      <c r="E2330" s="47">
        <f>0.5/100</f>
        <v>5.0000000000000001E-3</v>
      </c>
      <c r="F2330" s="27">
        <v>106.3677804367268</v>
      </c>
      <c r="G2330" s="27">
        <f t="shared" si="99"/>
        <v>0.53183890218363405</v>
      </c>
    </row>
    <row r="2331" spans="1:7" ht="47.25">
      <c r="A2331" s="29">
        <v>17</v>
      </c>
      <c r="B2331" s="21" t="s">
        <v>208</v>
      </c>
      <c r="C2331" s="38" t="s">
        <v>485</v>
      </c>
      <c r="D2331" s="29" t="s">
        <v>23</v>
      </c>
      <c r="E2331" s="30">
        <v>1</v>
      </c>
      <c r="F2331" s="27">
        <v>0.70442102632426495</v>
      </c>
      <c r="G2331" s="27">
        <f t="shared" si="99"/>
        <v>0.70442102632426495</v>
      </c>
    </row>
    <row r="2332" spans="1:7" ht="45">
      <c r="A2332" s="29">
        <v>18</v>
      </c>
      <c r="B2332" s="21" t="s">
        <v>74</v>
      </c>
      <c r="C2332" s="38" t="s">
        <v>398</v>
      </c>
      <c r="D2332" s="29" t="s">
        <v>10</v>
      </c>
      <c r="E2332" s="47">
        <v>1.0999999999999999E-2</v>
      </c>
      <c r="F2332" s="27">
        <v>109.22062401890946</v>
      </c>
      <c r="G2332" s="27">
        <f t="shared" si="99"/>
        <v>1.2014268642080039</v>
      </c>
    </row>
    <row r="2333" spans="1:7">
      <c r="A2333" s="77"/>
      <c r="B2333" s="49"/>
      <c r="C2333" s="18" t="s">
        <v>168</v>
      </c>
      <c r="D2333" s="77"/>
      <c r="E2333" s="77"/>
      <c r="F2333" s="27"/>
      <c r="G2333" s="27"/>
    </row>
    <row r="2334" spans="1:7" ht="30">
      <c r="A2334" s="34">
        <v>1</v>
      </c>
      <c r="B2334" s="28" t="s">
        <v>17</v>
      </c>
      <c r="C2334" s="24" t="s">
        <v>29</v>
      </c>
      <c r="D2334" s="50" t="s">
        <v>7</v>
      </c>
      <c r="E2334" s="33">
        <v>0.3</v>
      </c>
      <c r="F2334" s="27">
        <v>40.713073227596681</v>
      </c>
      <c r="G2334" s="27">
        <f>SUM(E2334*F2334)</f>
        <v>12.213921968279005</v>
      </c>
    </row>
    <row r="2335" spans="1:7" ht="30">
      <c r="A2335" s="34">
        <v>2</v>
      </c>
      <c r="B2335" s="39" t="s">
        <v>32</v>
      </c>
      <c r="C2335" s="44" t="s">
        <v>75</v>
      </c>
      <c r="D2335" s="50" t="s">
        <v>7</v>
      </c>
      <c r="E2335" s="33">
        <v>0.8</v>
      </c>
      <c r="F2335" s="27">
        <v>55.919694199463713</v>
      </c>
      <c r="G2335" s="27">
        <f t="shared" ref="G2335:G2343" si="100">SUM(E2335*F2335)</f>
        <v>44.735755359570973</v>
      </c>
    </row>
    <row r="2336" spans="1:7" ht="30">
      <c r="A2336" s="34">
        <v>3</v>
      </c>
      <c r="B2336" s="21" t="s">
        <v>11</v>
      </c>
      <c r="C2336" s="24" t="s">
        <v>76</v>
      </c>
      <c r="D2336" s="50" t="s">
        <v>6</v>
      </c>
      <c r="E2336" s="42">
        <v>1</v>
      </c>
      <c r="F2336" s="27">
        <v>41.24551170832703</v>
      </c>
      <c r="G2336" s="27">
        <f t="shared" si="100"/>
        <v>41.24551170832703</v>
      </c>
    </row>
    <row r="2337" spans="1:7" ht="45">
      <c r="A2337" s="34">
        <v>4</v>
      </c>
      <c r="B2337" s="21" t="s">
        <v>11</v>
      </c>
      <c r="C2337" s="58" t="s">
        <v>169</v>
      </c>
      <c r="D2337" s="50" t="s">
        <v>6</v>
      </c>
      <c r="E2337" s="42">
        <v>1</v>
      </c>
      <c r="F2337" s="27">
        <v>28.238444980308188</v>
      </c>
      <c r="G2337" s="27">
        <f t="shared" si="100"/>
        <v>28.238444980308188</v>
      </c>
    </row>
    <row r="2338" spans="1:7" ht="45">
      <c r="A2338" s="34">
        <v>5</v>
      </c>
      <c r="B2338" s="21" t="s">
        <v>11</v>
      </c>
      <c r="C2338" s="58" t="s">
        <v>170</v>
      </c>
      <c r="D2338" s="50" t="s">
        <v>6</v>
      </c>
      <c r="E2338" s="42">
        <v>1</v>
      </c>
      <c r="F2338" s="27">
        <v>29.461079791662169</v>
      </c>
      <c r="G2338" s="27">
        <f t="shared" si="100"/>
        <v>29.461079791662169</v>
      </c>
    </row>
    <row r="2339" spans="1:7" ht="38.1" customHeight="1">
      <c r="A2339" s="34">
        <v>6</v>
      </c>
      <c r="B2339" s="21" t="s">
        <v>11</v>
      </c>
      <c r="C2339" s="58" t="s">
        <v>171</v>
      </c>
      <c r="D2339" s="50" t="s">
        <v>6</v>
      </c>
      <c r="E2339" s="42">
        <v>1</v>
      </c>
      <c r="F2339" s="27">
        <v>121.11449902352317</v>
      </c>
      <c r="G2339" s="27">
        <f t="shared" si="100"/>
        <v>121.11449902352317</v>
      </c>
    </row>
    <row r="2340" spans="1:7" ht="35.450000000000003" customHeight="1">
      <c r="A2340" s="34">
        <v>7</v>
      </c>
      <c r="B2340" s="28" t="s">
        <v>27</v>
      </c>
      <c r="C2340" s="44" t="s">
        <v>142</v>
      </c>
      <c r="D2340" s="34" t="s">
        <v>9</v>
      </c>
      <c r="E2340" s="45">
        <v>1.72E-2</v>
      </c>
      <c r="F2340" s="27">
        <v>812.96067289764358</v>
      </c>
      <c r="G2340" s="27">
        <f t="shared" si="100"/>
        <v>13.98292357383947</v>
      </c>
    </row>
    <row r="2341" spans="1:7" ht="25.5">
      <c r="A2341" s="34">
        <v>8</v>
      </c>
      <c r="B2341" s="59" t="s">
        <v>143</v>
      </c>
      <c r="C2341" s="24" t="s">
        <v>30</v>
      </c>
      <c r="D2341" s="34" t="s">
        <v>9</v>
      </c>
      <c r="E2341" s="45">
        <v>2.3199999999999998E-2</v>
      </c>
      <c r="F2341" s="27">
        <v>810.17969427070966</v>
      </c>
      <c r="G2341" s="27">
        <f t="shared" si="100"/>
        <v>18.796168907080464</v>
      </c>
    </row>
    <row r="2342" spans="1:7" ht="25.5">
      <c r="A2342" s="34">
        <v>9</v>
      </c>
      <c r="B2342" s="21" t="s">
        <v>26</v>
      </c>
      <c r="C2342" s="58" t="s">
        <v>31</v>
      </c>
      <c r="D2342" s="25" t="s">
        <v>13</v>
      </c>
      <c r="E2342" s="61">
        <f>0.1/100</f>
        <v>1E-3</v>
      </c>
      <c r="F2342" s="27">
        <v>205.6839946550501</v>
      </c>
      <c r="G2342" s="27">
        <f t="shared" si="100"/>
        <v>0.20568399465505011</v>
      </c>
    </row>
    <row r="2343" spans="1:7" ht="30">
      <c r="A2343" s="34">
        <v>10</v>
      </c>
      <c r="B2343" s="57" t="s">
        <v>144</v>
      </c>
      <c r="C2343" s="44" t="s">
        <v>40</v>
      </c>
      <c r="D2343" s="34" t="s">
        <v>9</v>
      </c>
      <c r="E2343" s="45">
        <v>4.0399999999999998E-2</v>
      </c>
      <c r="F2343" s="27">
        <v>9.3692870391828116</v>
      </c>
      <c r="G2343" s="27">
        <f t="shared" si="100"/>
        <v>0.37851919638298559</v>
      </c>
    </row>
    <row r="2344" spans="1:7" ht="18">
      <c r="A2344" s="16"/>
      <c r="B2344" s="17"/>
      <c r="C2344" s="18" t="s">
        <v>507</v>
      </c>
      <c r="D2344" s="16"/>
      <c r="E2344" s="16"/>
      <c r="F2344" s="16"/>
      <c r="G2344" s="19"/>
    </row>
    <row r="2345" spans="1:7">
      <c r="A2345" s="17"/>
      <c r="B2345" s="17"/>
      <c r="C2345" s="18" t="s">
        <v>56</v>
      </c>
      <c r="D2345" s="17"/>
      <c r="E2345" s="17"/>
      <c r="F2345" s="27"/>
      <c r="G2345" s="27"/>
    </row>
    <row r="2346" spans="1:7" ht="25.5">
      <c r="A2346" s="20">
        <v>1</v>
      </c>
      <c r="B2346" s="21" t="s">
        <v>45</v>
      </c>
      <c r="C2346" s="24" t="s">
        <v>78</v>
      </c>
      <c r="D2346" s="25" t="s">
        <v>57</v>
      </c>
      <c r="E2346" s="26">
        <v>82</v>
      </c>
      <c r="F2346" s="123">
        <v>0.42932480293630637</v>
      </c>
      <c r="G2346" s="27">
        <f>SUM(E2346*F2346)</f>
        <v>35.20463384077712</v>
      </c>
    </row>
    <row r="2347" spans="1:7" ht="17.45" customHeight="1">
      <c r="A2347" s="153">
        <v>2</v>
      </c>
      <c r="B2347" s="21" t="s">
        <v>46</v>
      </c>
      <c r="C2347" s="154" t="s">
        <v>326</v>
      </c>
      <c r="D2347" s="126" t="s">
        <v>19</v>
      </c>
      <c r="E2347" s="129">
        <v>4.0000000000000001E-3</v>
      </c>
      <c r="F2347" s="163">
        <v>7047.9490176033732</v>
      </c>
      <c r="G2347" s="163">
        <f>SUM(E2347*F2347)</f>
        <v>28.191796070413492</v>
      </c>
    </row>
    <row r="2348" spans="1:7">
      <c r="A2348" s="153"/>
      <c r="B2348" s="28" t="s">
        <v>47</v>
      </c>
      <c r="C2348" s="154"/>
      <c r="D2348" s="127"/>
      <c r="E2348" s="130"/>
      <c r="F2348" s="164"/>
      <c r="G2348" s="164"/>
    </row>
    <row r="2349" spans="1:7" ht="25.5">
      <c r="A2349" s="153"/>
      <c r="B2349" s="21" t="s">
        <v>80</v>
      </c>
      <c r="C2349" s="154"/>
      <c r="D2349" s="128"/>
      <c r="E2349" s="131"/>
      <c r="F2349" s="165"/>
      <c r="G2349" s="165"/>
    </row>
    <row r="2350" spans="1:7" ht="17.45" customHeight="1">
      <c r="A2350" s="161">
        <v>3</v>
      </c>
      <c r="B2350" s="21" t="s">
        <v>46</v>
      </c>
      <c r="C2350" s="154" t="s">
        <v>460</v>
      </c>
      <c r="D2350" s="126" t="s">
        <v>18</v>
      </c>
      <c r="E2350" s="129">
        <f>0.1/100</f>
        <v>1E-3</v>
      </c>
      <c r="F2350" s="163">
        <v>1127.6041591212725</v>
      </c>
      <c r="G2350" s="163">
        <f>SUM(E2350*F2350)</f>
        <v>1.1276041591212724</v>
      </c>
    </row>
    <row r="2351" spans="1:7" ht="25.5">
      <c r="A2351" s="171"/>
      <c r="B2351" s="32" t="s">
        <v>20</v>
      </c>
      <c r="C2351" s="154"/>
      <c r="D2351" s="127"/>
      <c r="E2351" s="130"/>
      <c r="F2351" s="164"/>
      <c r="G2351" s="164"/>
    </row>
    <row r="2352" spans="1:7" ht="25.5">
      <c r="A2352" s="162"/>
      <c r="B2352" s="21" t="s">
        <v>80</v>
      </c>
      <c r="C2352" s="154"/>
      <c r="D2352" s="128"/>
      <c r="E2352" s="131"/>
      <c r="F2352" s="165"/>
      <c r="G2352" s="165"/>
    </row>
    <row r="2353" spans="1:7" ht="17.45" customHeight="1">
      <c r="A2353" s="161">
        <v>4</v>
      </c>
      <c r="B2353" s="32" t="s">
        <v>224</v>
      </c>
      <c r="C2353" s="201" t="s">
        <v>461</v>
      </c>
      <c r="D2353" s="126" t="s">
        <v>7</v>
      </c>
      <c r="E2353" s="135">
        <v>0.2</v>
      </c>
      <c r="F2353" s="163">
        <v>35.432173956797932</v>
      </c>
      <c r="G2353" s="163">
        <f>SUM(E2353*F2353)</f>
        <v>7.0864347913595864</v>
      </c>
    </row>
    <row r="2354" spans="1:7" ht="25.5">
      <c r="A2354" s="171"/>
      <c r="B2354" s="32" t="s">
        <v>20</v>
      </c>
      <c r="C2354" s="202"/>
      <c r="D2354" s="127"/>
      <c r="E2354" s="136"/>
      <c r="F2354" s="164"/>
      <c r="G2354" s="164"/>
    </row>
    <row r="2355" spans="1:7" ht="25.5">
      <c r="A2355" s="162"/>
      <c r="B2355" s="21" t="s">
        <v>225</v>
      </c>
      <c r="C2355" s="203"/>
      <c r="D2355" s="128"/>
      <c r="E2355" s="137"/>
      <c r="F2355" s="165"/>
      <c r="G2355" s="165"/>
    </row>
    <row r="2356" spans="1:7" ht="17.45" customHeight="1">
      <c r="A2356" s="153">
        <v>5</v>
      </c>
      <c r="B2356" s="28" t="s">
        <v>52</v>
      </c>
      <c r="C2356" s="154" t="s">
        <v>327</v>
      </c>
      <c r="D2356" s="138" t="s">
        <v>19</v>
      </c>
      <c r="E2356" s="141">
        <v>2E-3</v>
      </c>
      <c r="F2356" s="163">
        <v>6707.1030243451542</v>
      </c>
      <c r="G2356" s="163">
        <f>SUM(E2356*F2356)</f>
        <v>13.414206048690309</v>
      </c>
    </row>
    <row r="2357" spans="1:7" ht="25.5">
      <c r="A2357" s="153"/>
      <c r="B2357" s="21" t="s">
        <v>81</v>
      </c>
      <c r="C2357" s="154"/>
      <c r="D2357" s="140"/>
      <c r="E2357" s="142"/>
      <c r="F2357" s="165"/>
      <c r="G2357" s="165"/>
    </row>
    <row r="2358" spans="1:7" ht="17.45" customHeight="1">
      <c r="A2358" s="153">
        <v>6</v>
      </c>
      <c r="B2358" s="28" t="s">
        <v>53</v>
      </c>
      <c r="C2358" s="154" t="s">
        <v>328</v>
      </c>
      <c r="D2358" s="138" t="s">
        <v>19</v>
      </c>
      <c r="E2358" s="143">
        <f>(19.5+0.5)/1000</f>
        <v>0.02</v>
      </c>
      <c r="F2358" s="163">
        <v>7035.259862374066</v>
      </c>
      <c r="G2358" s="163">
        <f>SUM(E2358*F2358)</f>
        <v>140.70519724748132</v>
      </c>
    </row>
    <row r="2359" spans="1:7">
      <c r="A2359" s="153"/>
      <c r="B2359" s="21" t="s">
        <v>59</v>
      </c>
      <c r="C2359" s="154"/>
      <c r="D2359" s="139"/>
      <c r="E2359" s="144"/>
      <c r="F2359" s="164"/>
      <c r="G2359" s="164"/>
    </row>
    <row r="2360" spans="1:7" ht="25.5">
      <c r="A2360" s="153"/>
      <c r="B2360" s="21" t="s">
        <v>82</v>
      </c>
      <c r="C2360" s="154"/>
      <c r="D2360" s="140"/>
      <c r="E2360" s="145"/>
      <c r="F2360" s="165"/>
      <c r="G2360" s="165"/>
    </row>
    <row r="2361" spans="1:7" ht="17.45" customHeight="1">
      <c r="A2361" s="161">
        <v>7</v>
      </c>
      <c r="B2361" s="28" t="s">
        <v>47</v>
      </c>
      <c r="C2361" s="154" t="s">
        <v>329</v>
      </c>
      <c r="D2361" s="138" t="s">
        <v>19</v>
      </c>
      <c r="E2361" s="143">
        <f>(11.5+0.5)/1000</f>
        <v>1.2E-2</v>
      </c>
      <c r="F2361" s="163">
        <v>5442.320996383768</v>
      </c>
      <c r="G2361" s="163">
        <f>SUM(E2361*F2361)</f>
        <v>65.307851956605219</v>
      </c>
    </row>
    <row r="2362" spans="1:7">
      <c r="A2362" s="171"/>
      <c r="B2362" s="21" t="s">
        <v>60</v>
      </c>
      <c r="C2362" s="154"/>
      <c r="D2362" s="139"/>
      <c r="E2362" s="144"/>
      <c r="F2362" s="164"/>
      <c r="G2362" s="164"/>
    </row>
    <row r="2363" spans="1:7" ht="25.5">
      <c r="A2363" s="162"/>
      <c r="B2363" s="21" t="s">
        <v>80</v>
      </c>
      <c r="C2363" s="154"/>
      <c r="D2363" s="140"/>
      <c r="E2363" s="145"/>
      <c r="F2363" s="165"/>
      <c r="G2363" s="165"/>
    </row>
    <row r="2364" spans="1:7" ht="17.45" customHeight="1">
      <c r="A2364" s="161">
        <v>8</v>
      </c>
      <c r="B2364" s="21" t="s">
        <v>60</v>
      </c>
      <c r="C2364" s="154" t="s">
        <v>462</v>
      </c>
      <c r="D2364" s="138" t="s">
        <v>18</v>
      </c>
      <c r="E2364" s="146">
        <f>(1)/100</f>
        <v>0.01</v>
      </c>
      <c r="F2364" s="163">
        <v>1186.6944761230172</v>
      </c>
      <c r="G2364" s="163">
        <f>SUM(E2364*F2364)</f>
        <v>11.866944761230172</v>
      </c>
    </row>
    <row r="2365" spans="1:7" ht="25.5">
      <c r="A2365" s="171"/>
      <c r="B2365" s="32" t="s">
        <v>20</v>
      </c>
      <c r="C2365" s="154"/>
      <c r="D2365" s="139"/>
      <c r="E2365" s="147"/>
      <c r="F2365" s="164"/>
      <c r="G2365" s="164"/>
    </row>
    <row r="2366" spans="1:7" ht="25.5">
      <c r="A2366" s="162"/>
      <c r="B2366" s="21" t="s">
        <v>80</v>
      </c>
      <c r="C2366" s="154"/>
      <c r="D2366" s="140"/>
      <c r="E2366" s="148"/>
      <c r="F2366" s="165"/>
      <c r="G2366" s="165"/>
    </row>
    <row r="2367" spans="1:7" ht="30">
      <c r="A2367" s="20">
        <v>9</v>
      </c>
      <c r="B2367" s="28" t="s">
        <v>15</v>
      </c>
      <c r="C2367" s="24" t="s">
        <v>14</v>
      </c>
      <c r="D2367" s="29" t="s">
        <v>7</v>
      </c>
      <c r="E2367" s="30">
        <v>2</v>
      </c>
      <c r="F2367" s="27">
        <v>10.64505164099787</v>
      </c>
      <c r="G2367" s="27">
        <f>SUM(E2367*F2367)</f>
        <v>21.290103281995741</v>
      </c>
    </row>
    <row r="2368" spans="1:7" ht="45">
      <c r="A2368" s="20">
        <v>10</v>
      </c>
      <c r="B2368" s="28" t="s">
        <v>61</v>
      </c>
      <c r="C2368" s="31" t="s">
        <v>83</v>
      </c>
      <c r="D2368" s="29" t="s">
        <v>7</v>
      </c>
      <c r="E2368" s="30">
        <v>6</v>
      </c>
      <c r="F2368" s="27">
        <v>10.64505164099787</v>
      </c>
      <c r="G2368" s="27">
        <f>SUM(E2368*F2368)</f>
        <v>63.870309845987222</v>
      </c>
    </row>
    <row r="2369" spans="1:7">
      <c r="A2369" s="161">
        <v>11</v>
      </c>
      <c r="B2369" s="32" t="s">
        <v>84</v>
      </c>
      <c r="C2369" s="154" t="s">
        <v>85</v>
      </c>
      <c r="D2369" s="149" t="s">
        <v>38</v>
      </c>
      <c r="E2369" s="129">
        <v>0.20499999999999999</v>
      </c>
      <c r="F2369" s="163">
        <v>820.58566581298646</v>
      </c>
      <c r="G2369" s="163">
        <f>SUM(E2369*F2369)</f>
        <v>168.22006149166222</v>
      </c>
    </row>
    <row r="2370" spans="1:7">
      <c r="A2370" s="171"/>
      <c r="B2370" s="21" t="s">
        <v>86</v>
      </c>
      <c r="C2370" s="154"/>
      <c r="D2370" s="150"/>
      <c r="E2370" s="130"/>
      <c r="F2370" s="164"/>
      <c r="G2370" s="164"/>
    </row>
    <row r="2371" spans="1:7">
      <c r="A2371" s="162"/>
      <c r="B2371" s="21" t="s">
        <v>16</v>
      </c>
      <c r="C2371" s="154"/>
      <c r="D2371" s="151"/>
      <c r="E2371" s="131"/>
      <c r="F2371" s="165"/>
      <c r="G2371" s="165"/>
    </row>
    <row r="2372" spans="1:7">
      <c r="A2372" s="161">
        <v>12</v>
      </c>
      <c r="B2372" s="32" t="s">
        <v>84</v>
      </c>
      <c r="C2372" s="154" t="s">
        <v>463</v>
      </c>
      <c r="D2372" s="149" t="s">
        <v>38</v>
      </c>
      <c r="E2372" s="129">
        <v>5.0000000000000001E-3</v>
      </c>
      <c r="F2372" s="163">
        <v>1029.9154456693343</v>
      </c>
      <c r="G2372" s="163">
        <f>SUM(E2372*F2372)</f>
        <v>5.1495772283466712</v>
      </c>
    </row>
    <row r="2373" spans="1:7">
      <c r="A2373" s="162"/>
      <c r="B2373" s="21" t="s">
        <v>16</v>
      </c>
      <c r="C2373" s="154"/>
      <c r="D2373" s="151"/>
      <c r="E2373" s="131"/>
      <c r="F2373" s="165"/>
      <c r="G2373" s="165"/>
    </row>
    <row r="2374" spans="1:7" ht="15" customHeight="1">
      <c r="A2374" s="161">
        <v>13</v>
      </c>
      <c r="B2374" s="155" t="s">
        <v>87</v>
      </c>
      <c r="C2374" s="156" t="s">
        <v>637</v>
      </c>
      <c r="D2374" s="126" t="s">
        <v>13</v>
      </c>
      <c r="E2374" s="129">
        <v>0.375</v>
      </c>
      <c r="F2374" s="163">
        <v>176.46538495784088</v>
      </c>
      <c r="G2374" s="163">
        <f>SUM(E2374*F2374)</f>
        <v>66.174519359190327</v>
      </c>
    </row>
    <row r="2375" spans="1:7">
      <c r="A2375" s="171"/>
      <c r="B2375" s="155"/>
      <c r="C2375" s="156"/>
      <c r="D2375" s="127"/>
      <c r="E2375" s="130"/>
      <c r="F2375" s="164"/>
      <c r="G2375" s="164"/>
    </row>
    <row r="2376" spans="1:7">
      <c r="A2376" s="171"/>
      <c r="B2376" s="155"/>
      <c r="C2376" s="156"/>
      <c r="D2376" s="127"/>
      <c r="E2376" s="130"/>
      <c r="F2376" s="164"/>
      <c r="G2376" s="164"/>
    </row>
    <row r="2377" spans="1:7">
      <c r="A2377" s="162"/>
      <c r="B2377" s="155"/>
      <c r="C2377" s="156"/>
      <c r="D2377" s="128"/>
      <c r="E2377" s="131"/>
      <c r="F2377" s="165"/>
      <c r="G2377" s="165"/>
    </row>
    <row r="2378" spans="1:7" ht="38.1" customHeight="1">
      <c r="A2378" s="86">
        <v>14</v>
      </c>
      <c r="B2378" s="28" t="s">
        <v>49</v>
      </c>
      <c r="C2378" s="24" t="s">
        <v>89</v>
      </c>
      <c r="D2378" s="25" t="s">
        <v>13</v>
      </c>
      <c r="E2378" s="33">
        <v>0.45</v>
      </c>
      <c r="F2378" s="27">
        <v>606.33512887491179</v>
      </c>
      <c r="G2378" s="27">
        <f>SUM(E2378*F2378)</f>
        <v>272.8508079937103</v>
      </c>
    </row>
    <row r="2379" spans="1:7" ht="38.1" customHeight="1">
      <c r="A2379" s="86">
        <v>15</v>
      </c>
      <c r="B2379" s="28" t="s">
        <v>50</v>
      </c>
      <c r="C2379" s="87" t="s">
        <v>464</v>
      </c>
      <c r="D2379" s="52" t="s">
        <v>114</v>
      </c>
      <c r="E2379" s="50">
        <v>1</v>
      </c>
      <c r="F2379" s="27">
        <v>16.238080709000208</v>
      </c>
      <c r="G2379" s="27">
        <f>SUM(E2379*F2379)</f>
        <v>16.238080709000208</v>
      </c>
    </row>
    <row r="2380" spans="1:7" ht="38.1" customHeight="1">
      <c r="A2380" s="86">
        <v>16</v>
      </c>
      <c r="B2380" s="28" t="s">
        <v>17</v>
      </c>
      <c r="C2380" s="24" t="s">
        <v>465</v>
      </c>
      <c r="D2380" s="50" t="s">
        <v>7</v>
      </c>
      <c r="E2380" s="33">
        <v>0.2</v>
      </c>
      <c r="F2380" s="27">
        <v>42.591217064315131</v>
      </c>
      <c r="G2380" s="27">
        <f>SUM(E2380*F2380)</f>
        <v>8.5182434128630273</v>
      </c>
    </row>
    <row r="2381" spans="1:7" s="7" customFormat="1" ht="30">
      <c r="A2381" s="34">
        <v>17</v>
      </c>
      <c r="B2381" s="28" t="s">
        <v>592</v>
      </c>
      <c r="C2381" s="31" t="s">
        <v>627</v>
      </c>
      <c r="D2381" s="29" t="s">
        <v>9</v>
      </c>
      <c r="E2381" s="56">
        <f>E2346*0.06*1.03*0.001</f>
        <v>5.0675999999999994E-3</v>
      </c>
      <c r="F2381" s="35">
        <v>259.32765870510798</v>
      </c>
      <c r="G2381" s="35">
        <f>SUM(E2381*F2381)</f>
        <v>1.3141688432540051</v>
      </c>
    </row>
    <row r="2382" spans="1:7">
      <c r="A2382" s="20"/>
      <c r="B2382" s="21"/>
      <c r="C2382" s="18" t="s">
        <v>62</v>
      </c>
      <c r="D2382" s="1"/>
      <c r="E2382" s="22"/>
      <c r="F2382" s="27"/>
      <c r="G2382" s="27"/>
    </row>
    <row r="2383" spans="1:7" ht="55.15" customHeight="1">
      <c r="A2383" s="20">
        <v>1</v>
      </c>
      <c r="B2383" s="21" t="s">
        <v>217</v>
      </c>
      <c r="C2383" s="83" t="s">
        <v>466</v>
      </c>
      <c r="D2383" s="29" t="s">
        <v>21</v>
      </c>
      <c r="E2383" s="41">
        <v>2</v>
      </c>
      <c r="F2383" s="27">
        <v>2.2094603831345645</v>
      </c>
      <c r="G2383" s="27">
        <f>SUM(E2383*F2383)</f>
        <v>4.418920766269129</v>
      </c>
    </row>
    <row r="2384" spans="1:7" ht="25.5">
      <c r="A2384" s="161">
        <v>2</v>
      </c>
      <c r="B2384" s="21" t="s">
        <v>467</v>
      </c>
      <c r="C2384" s="196" t="s">
        <v>591</v>
      </c>
      <c r="D2384" s="138" t="s">
        <v>8</v>
      </c>
      <c r="E2384" s="198">
        <v>2</v>
      </c>
      <c r="F2384" s="163">
        <v>0.44913892318236764</v>
      </c>
      <c r="G2384" s="163">
        <f>SUM(E2384*F2384)</f>
        <v>0.89827784636473529</v>
      </c>
    </row>
    <row r="2385" spans="1:7" ht="23.1" customHeight="1">
      <c r="A2385" s="162"/>
      <c r="B2385" s="21" t="s">
        <v>428</v>
      </c>
      <c r="C2385" s="197"/>
      <c r="D2385" s="140"/>
      <c r="E2385" s="199"/>
      <c r="F2385" s="165"/>
      <c r="G2385" s="165"/>
    </row>
    <row r="2386" spans="1:7" ht="30">
      <c r="A2386" s="20">
        <v>3</v>
      </c>
      <c r="B2386" s="21" t="s">
        <v>217</v>
      </c>
      <c r="C2386" s="84" t="s">
        <v>468</v>
      </c>
      <c r="D2386" s="29" t="s">
        <v>21</v>
      </c>
      <c r="E2386" s="41">
        <v>1</v>
      </c>
      <c r="F2386" s="27">
        <v>2.2094603831345645</v>
      </c>
      <c r="G2386" s="27">
        <f>SUM(E2386*F2386)</f>
        <v>2.2094603831345645</v>
      </c>
    </row>
    <row r="2387" spans="1:7" ht="30">
      <c r="A2387" s="29">
        <v>4</v>
      </c>
      <c r="B2387" s="21" t="s">
        <v>65</v>
      </c>
      <c r="C2387" s="38" t="s">
        <v>159</v>
      </c>
      <c r="D2387" s="29" t="s">
        <v>8</v>
      </c>
      <c r="E2387" s="30">
        <v>7</v>
      </c>
      <c r="F2387" s="27">
        <v>3.0658451281403614</v>
      </c>
      <c r="G2387" s="27">
        <f>SUM(E2387*F2387)</f>
        <v>21.460915896982531</v>
      </c>
    </row>
    <row r="2388" spans="1:7" ht="45">
      <c r="A2388" s="29">
        <v>5</v>
      </c>
      <c r="B2388" s="21" t="s">
        <v>160</v>
      </c>
      <c r="C2388" s="38" t="s">
        <v>353</v>
      </c>
      <c r="D2388" s="29" t="s">
        <v>8</v>
      </c>
      <c r="E2388" s="30">
        <v>30</v>
      </c>
      <c r="F2388" s="27">
        <v>1.2564032585489271</v>
      </c>
      <c r="G2388" s="27">
        <f t="shared" ref="G2388:G2400" si="101">SUM(E2388*F2388)</f>
        <v>37.69209775646781</v>
      </c>
    </row>
    <row r="2389" spans="1:7" ht="30">
      <c r="A2389" s="29">
        <v>6</v>
      </c>
      <c r="B2389" s="21" t="s">
        <v>394</v>
      </c>
      <c r="C2389" s="38" t="s">
        <v>67</v>
      </c>
      <c r="D2389" s="29" t="s">
        <v>6</v>
      </c>
      <c r="E2389" s="41">
        <v>1</v>
      </c>
      <c r="F2389" s="27">
        <v>38.916234578598456</v>
      </c>
      <c r="G2389" s="27">
        <f t="shared" si="101"/>
        <v>38.916234578598456</v>
      </c>
    </row>
    <row r="2390" spans="1:7" ht="30">
      <c r="A2390" s="29">
        <v>7</v>
      </c>
      <c r="B2390" s="21" t="s">
        <v>69</v>
      </c>
      <c r="C2390" s="24" t="s">
        <v>165</v>
      </c>
      <c r="D2390" s="34" t="s">
        <v>6</v>
      </c>
      <c r="E2390" s="42">
        <v>2</v>
      </c>
      <c r="F2390" s="27">
        <v>9.053142326978536</v>
      </c>
      <c r="G2390" s="27">
        <f t="shared" si="101"/>
        <v>18.106284653957072</v>
      </c>
    </row>
    <row r="2391" spans="1:7" ht="30">
      <c r="A2391" s="29">
        <v>8</v>
      </c>
      <c r="B2391" s="39" t="s">
        <v>70</v>
      </c>
      <c r="C2391" s="24" t="s">
        <v>395</v>
      </c>
      <c r="D2391" s="25" t="s">
        <v>55</v>
      </c>
      <c r="E2391" s="34">
        <v>0.1</v>
      </c>
      <c r="F2391" s="27">
        <v>190.79421576477532</v>
      </c>
      <c r="G2391" s="27">
        <f t="shared" si="101"/>
        <v>19.079421576477532</v>
      </c>
    </row>
    <row r="2392" spans="1:7" ht="30">
      <c r="A2392" s="29">
        <v>9</v>
      </c>
      <c r="B2392" s="39" t="s">
        <v>33</v>
      </c>
      <c r="C2392" s="38" t="s">
        <v>229</v>
      </c>
      <c r="D2392" s="29" t="s">
        <v>9</v>
      </c>
      <c r="E2392" s="34">
        <v>2.5999999999999999E-3</v>
      </c>
      <c r="F2392" s="27">
        <v>2118.3091592585915</v>
      </c>
      <c r="G2392" s="27">
        <f t="shared" si="101"/>
        <v>5.507603814072338</v>
      </c>
    </row>
    <row r="2393" spans="1:7" ht="30">
      <c r="A2393" s="29">
        <v>10</v>
      </c>
      <c r="B2393" s="39" t="s">
        <v>70</v>
      </c>
      <c r="C2393" s="38" t="s">
        <v>470</v>
      </c>
      <c r="D2393" s="25" t="s">
        <v>55</v>
      </c>
      <c r="E2393" s="30">
        <v>0.1</v>
      </c>
      <c r="F2393" s="27">
        <v>183.42894581685974</v>
      </c>
      <c r="G2393" s="27">
        <f t="shared" si="101"/>
        <v>18.342894581685975</v>
      </c>
    </row>
    <row r="2394" spans="1:7" ht="45">
      <c r="A2394" s="29">
        <v>11</v>
      </c>
      <c r="B2394" s="21" t="s">
        <v>471</v>
      </c>
      <c r="C2394" s="24" t="s">
        <v>472</v>
      </c>
      <c r="D2394" s="88" t="s">
        <v>8</v>
      </c>
      <c r="E2394" s="89">
        <v>2</v>
      </c>
      <c r="F2394" s="27">
        <v>1.0633011372609757</v>
      </c>
      <c r="G2394" s="27">
        <f t="shared" si="101"/>
        <v>2.1266022745219515</v>
      </c>
    </row>
    <row r="2395" spans="1:7" ht="23.1" customHeight="1">
      <c r="A2395" s="29">
        <v>12</v>
      </c>
      <c r="B2395" s="39" t="s">
        <v>11</v>
      </c>
      <c r="C2395" s="24" t="s">
        <v>473</v>
      </c>
      <c r="D2395" s="88" t="s">
        <v>51</v>
      </c>
      <c r="E2395" s="90">
        <v>1.5</v>
      </c>
      <c r="F2395" s="27">
        <v>0.14730539895831085</v>
      </c>
      <c r="G2395" s="27">
        <f t="shared" si="101"/>
        <v>0.22095809843746628</v>
      </c>
    </row>
    <row r="2396" spans="1:7" ht="45">
      <c r="A2396" s="29">
        <v>13</v>
      </c>
      <c r="B2396" s="39" t="s">
        <v>11</v>
      </c>
      <c r="C2396" s="38" t="s">
        <v>107</v>
      </c>
      <c r="D2396" s="29" t="s">
        <v>23</v>
      </c>
      <c r="E2396" s="62">
        <v>35</v>
      </c>
      <c r="F2396" s="27">
        <v>0.22095809843746625</v>
      </c>
      <c r="G2396" s="27">
        <f t="shared" si="101"/>
        <v>7.7335334453113189</v>
      </c>
    </row>
    <row r="2397" spans="1:7" ht="45">
      <c r="A2397" s="64">
        <v>14</v>
      </c>
      <c r="B2397" s="21" t="s">
        <v>71</v>
      </c>
      <c r="C2397" s="44" t="s">
        <v>182</v>
      </c>
      <c r="D2397" s="25" t="s">
        <v>9</v>
      </c>
      <c r="E2397" s="45">
        <v>4.7999999999999996E-3</v>
      </c>
      <c r="F2397" s="27">
        <v>886.36765436828591</v>
      </c>
      <c r="G2397" s="27">
        <f t="shared" si="101"/>
        <v>4.2545647409677718</v>
      </c>
    </row>
    <row r="2398" spans="1:7" ht="45">
      <c r="A2398" s="29">
        <v>15</v>
      </c>
      <c r="B2398" s="21" t="s">
        <v>24</v>
      </c>
      <c r="C2398" s="46" t="s">
        <v>207</v>
      </c>
      <c r="D2398" s="29" t="s">
        <v>13</v>
      </c>
      <c r="E2398" s="47">
        <f>0.7/100</f>
        <v>6.9999999999999993E-3</v>
      </c>
      <c r="F2398" s="27">
        <v>106.3677804367268</v>
      </c>
      <c r="G2398" s="27">
        <f t="shared" si="101"/>
        <v>0.74457446305708752</v>
      </c>
    </row>
    <row r="2399" spans="1:7" ht="47.25">
      <c r="A2399" s="29">
        <v>16</v>
      </c>
      <c r="B2399" s="21" t="s">
        <v>208</v>
      </c>
      <c r="C2399" s="38" t="s">
        <v>474</v>
      </c>
      <c r="D2399" s="29" t="s">
        <v>23</v>
      </c>
      <c r="E2399" s="30">
        <v>3</v>
      </c>
      <c r="F2399" s="27">
        <v>0.70442102632426495</v>
      </c>
      <c r="G2399" s="27">
        <f t="shared" si="101"/>
        <v>2.1132630789727949</v>
      </c>
    </row>
    <row r="2400" spans="1:7" ht="45">
      <c r="A2400" s="29">
        <v>17</v>
      </c>
      <c r="B2400" s="21" t="s">
        <v>74</v>
      </c>
      <c r="C2400" s="38" t="s">
        <v>398</v>
      </c>
      <c r="D2400" s="29" t="s">
        <v>10</v>
      </c>
      <c r="E2400" s="47">
        <v>3.6999999999999998E-2</v>
      </c>
      <c r="F2400" s="27">
        <v>109.22062401890945</v>
      </c>
      <c r="G2400" s="27">
        <f t="shared" si="101"/>
        <v>4.0411630886996495</v>
      </c>
    </row>
    <row r="2401" spans="1:7">
      <c r="A2401" s="77"/>
      <c r="B2401" s="49"/>
      <c r="C2401" s="18" t="s">
        <v>168</v>
      </c>
      <c r="D2401" s="77"/>
      <c r="E2401" s="77"/>
      <c r="F2401" s="27"/>
      <c r="G2401" s="27"/>
    </row>
    <row r="2402" spans="1:7" ht="30">
      <c r="A2402" s="34">
        <v>1</v>
      </c>
      <c r="B2402" s="28" t="s">
        <v>17</v>
      </c>
      <c r="C2402" s="24" t="s">
        <v>29</v>
      </c>
      <c r="D2402" s="50" t="s">
        <v>7</v>
      </c>
      <c r="E2402" s="33">
        <v>0.3</v>
      </c>
      <c r="F2402" s="27">
        <v>40.713073227596681</v>
      </c>
      <c r="G2402" s="27">
        <f>SUM(E2402*F2402)</f>
        <v>12.213921968279005</v>
      </c>
    </row>
    <row r="2403" spans="1:7" ht="30">
      <c r="A2403" s="34">
        <v>2</v>
      </c>
      <c r="B2403" s="39" t="s">
        <v>32</v>
      </c>
      <c r="C2403" s="44" t="s">
        <v>75</v>
      </c>
      <c r="D2403" s="50" t="s">
        <v>7</v>
      </c>
      <c r="E2403" s="33">
        <v>0.8</v>
      </c>
      <c r="F2403" s="27">
        <v>55.919694199463713</v>
      </c>
      <c r="G2403" s="27">
        <f t="shared" ref="G2403:G2411" si="102">SUM(E2403*F2403)</f>
        <v>44.735755359570973</v>
      </c>
    </row>
    <row r="2404" spans="1:7" ht="30">
      <c r="A2404" s="34">
        <v>3</v>
      </c>
      <c r="B2404" s="21" t="s">
        <v>11</v>
      </c>
      <c r="C2404" s="24" t="s">
        <v>76</v>
      </c>
      <c r="D2404" s="50" t="s">
        <v>6</v>
      </c>
      <c r="E2404" s="42">
        <v>1</v>
      </c>
      <c r="F2404" s="27">
        <v>41.24551170832703</v>
      </c>
      <c r="G2404" s="27">
        <f t="shared" si="102"/>
        <v>41.24551170832703</v>
      </c>
    </row>
    <row r="2405" spans="1:7" ht="45">
      <c r="A2405" s="34">
        <v>4</v>
      </c>
      <c r="B2405" s="21" t="s">
        <v>11</v>
      </c>
      <c r="C2405" s="58" t="s">
        <v>169</v>
      </c>
      <c r="D2405" s="50" t="s">
        <v>6</v>
      </c>
      <c r="E2405" s="42">
        <v>1</v>
      </c>
      <c r="F2405" s="27">
        <v>28.238444980308188</v>
      </c>
      <c r="G2405" s="27">
        <f t="shared" si="102"/>
        <v>28.238444980308188</v>
      </c>
    </row>
    <row r="2406" spans="1:7" ht="45">
      <c r="A2406" s="34">
        <v>5</v>
      </c>
      <c r="B2406" s="21" t="s">
        <v>11</v>
      </c>
      <c r="C2406" s="58" t="s">
        <v>170</v>
      </c>
      <c r="D2406" s="50" t="s">
        <v>6</v>
      </c>
      <c r="E2406" s="42">
        <v>1</v>
      </c>
      <c r="F2406" s="27">
        <v>29.461079791662169</v>
      </c>
      <c r="G2406" s="27">
        <f t="shared" si="102"/>
        <v>29.461079791662169</v>
      </c>
    </row>
    <row r="2407" spans="1:7" ht="30">
      <c r="A2407" s="34">
        <v>6</v>
      </c>
      <c r="B2407" s="21" t="s">
        <v>11</v>
      </c>
      <c r="C2407" s="58" t="s">
        <v>171</v>
      </c>
      <c r="D2407" s="50" t="s">
        <v>6</v>
      </c>
      <c r="E2407" s="42">
        <v>1</v>
      </c>
      <c r="F2407" s="27">
        <v>121.11449902352317</v>
      </c>
      <c r="G2407" s="27">
        <f t="shared" si="102"/>
        <v>121.11449902352317</v>
      </c>
    </row>
    <row r="2408" spans="1:7" ht="30">
      <c r="A2408" s="34">
        <v>7</v>
      </c>
      <c r="B2408" s="28" t="s">
        <v>27</v>
      </c>
      <c r="C2408" s="44" t="s">
        <v>142</v>
      </c>
      <c r="D2408" s="34" t="s">
        <v>9</v>
      </c>
      <c r="E2408" s="45">
        <v>1.72E-2</v>
      </c>
      <c r="F2408" s="27">
        <v>812.96067289764358</v>
      </c>
      <c r="G2408" s="27">
        <f t="shared" si="102"/>
        <v>13.98292357383947</v>
      </c>
    </row>
    <row r="2409" spans="1:7" ht="25.5">
      <c r="A2409" s="34">
        <v>8</v>
      </c>
      <c r="B2409" s="59" t="s">
        <v>143</v>
      </c>
      <c r="C2409" s="24" t="s">
        <v>30</v>
      </c>
      <c r="D2409" s="34" t="s">
        <v>9</v>
      </c>
      <c r="E2409" s="45">
        <v>2.3199999999999998E-2</v>
      </c>
      <c r="F2409" s="27">
        <v>810.17969427070966</v>
      </c>
      <c r="G2409" s="27">
        <f t="shared" si="102"/>
        <v>18.796168907080464</v>
      </c>
    </row>
    <row r="2410" spans="1:7" ht="25.5">
      <c r="A2410" s="34">
        <v>9</v>
      </c>
      <c r="B2410" s="21" t="s">
        <v>26</v>
      </c>
      <c r="C2410" s="58" t="s">
        <v>31</v>
      </c>
      <c r="D2410" s="25" t="s">
        <v>13</v>
      </c>
      <c r="E2410" s="61">
        <f>0.1/100</f>
        <v>1E-3</v>
      </c>
      <c r="F2410" s="27">
        <v>205.6839946550501</v>
      </c>
      <c r="G2410" s="27">
        <f t="shared" si="102"/>
        <v>0.20568399465505011</v>
      </c>
    </row>
    <row r="2411" spans="1:7" ht="30">
      <c r="A2411" s="34">
        <v>10</v>
      </c>
      <c r="B2411" s="57" t="s">
        <v>144</v>
      </c>
      <c r="C2411" s="44" t="s">
        <v>40</v>
      </c>
      <c r="D2411" s="34" t="s">
        <v>9</v>
      </c>
      <c r="E2411" s="45">
        <v>4.0399999999999998E-2</v>
      </c>
      <c r="F2411" s="27">
        <v>9.3692870391828116</v>
      </c>
      <c r="G2411" s="27">
        <f t="shared" si="102"/>
        <v>0.37851919638298559</v>
      </c>
    </row>
    <row r="2412" spans="1:7" ht="18">
      <c r="A2412" s="16"/>
      <c r="B2412" s="17"/>
      <c r="C2412" s="18" t="s">
        <v>508</v>
      </c>
      <c r="D2412" s="16"/>
      <c r="E2412" s="16"/>
      <c r="F2412" s="16"/>
      <c r="G2412" s="19"/>
    </row>
    <row r="2413" spans="1:7">
      <c r="A2413" s="17"/>
      <c r="B2413" s="17"/>
      <c r="C2413" s="18" t="s">
        <v>56</v>
      </c>
      <c r="D2413" s="17"/>
      <c r="E2413" s="17"/>
      <c r="F2413" s="27"/>
      <c r="G2413" s="27"/>
    </row>
    <row r="2414" spans="1:7" ht="25.5">
      <c r="A2414" s="20">
        <v>1</v>
      </c>
      <c r="B2414" s="21" t="s">
        <v>45</v>
      </c>
      <c r="C2414" s="24" t="s">
        <v>78</v>
      </c>
      <c r="D2414" s="25" t="s">
        <v>57</v>
      </c>
      <c r="E2414" s="26">
        <v>82</v>
      </c>
      <c r="F2414" s="27">
        <v>0.42932480293630637</v>
      </c>
      <c r="G2414" s="27">
        <f>SUM(E2414*F2414)</f>
        <v>35.20463384077712</v>
      </c>
    </row>
    <row r="2415" spans="1:7" ht="17.45" customHeight="1">
      <c r="A2415" s="153">
        <v>2</v>
      </c>
      <c r="B2415" s="21" t="s">
        <v>46</v>
      </c>
      <c r="C2415" s="154" t="s">
        <v>326</v>
      </c>
      <c r="D2415" s="126" t="s">
        <v>19</v>
      </c>
      <c r="E2415" s="129">
        <v>4.0000000000000001E-3</v>
      </c>
      <c r="F2415" s="163">
        <v>7047.9490176033732</v>
      </c>
      <c r="G2415" s="163">
        <f>SUM(E2415*F2415)</f>
        <v>28.191796070413492</v>
      </c>
    </row>
    <row r="2416" spans="1:7">
      <c r="A2416" s="153"/>
      <c r="B2416" s="28" t="s">
        <v>47</v>
      </c>
      <c r="C2416" s="154"/>
      <c r="D2416" s="127"/>
      <c r="E2416" s="130"/>
      <c r="F2416" s="164"/>
      <c r="G2416" s="164"/>
    </row>
    <row r="2417" spans="1:7" ht="25.5">
      <c r="A2417" s="153"/>
      <c r="B2417" s="21" t="s">
        <v>80</v>
      </c>
      <c r="C2417" s="154"/>
      <c r="D2417" s="128"/>
      <c r="E2417" s="131"/>
      <c r="F2417" s="165"/>
      <c r="G2417" s="165"/>
    </row>
    <row r="2418" spans="1:7" ht="17.45" customHeight="1">
      <c r="A2418" s="161">
        <v>3</v>
      </c>
      <c r="B2418" s="21" t="s">
        <v>46</v>
      </c>
      <c r="C2418" s="154" t="s">
        <v>460</v>
      </c>
      <c r="D2418" s="126" t="s">
        <v>18</v>
      </c>
      <c r="E2418" s="129">
        <f>0.1/100</f>
        <v>1E-3</v>
      </c>
      <c r="F2418" s="163">
        <v>1127.6041591212725</v>
      </c>
      <c r="G2418" s="163">
        <f>SUM(E2418*F2418)</f>
        <v>1.1276041591212724</v>
      </c>
    </row>
    <row r="2419" spans="1:7" ht="25.5">
      <c r="A2419" s="171"/>
      <c r="B2419" s="32" t="s">
        <v>20</v>
      </c>
      <c r="C2419" s="154"/>
      <c r="D2419" s="127"/>
      <c r="E2419" s="130"/>
      <c r="F2419" s="164"/>
      <c r="G2419" s="164"/>
    </row>
    <row r="2420" spans="1:7" ht="25.5">
      <c r="A2420" s="162"/>
      <c r="B2420" s="21" t="s">
        <v>80</v>
      </c>
      <c r="C2420" s="154"/>
      <c r="D2420" s="128"/>
      <c r="E2420" s="131"/>
      <c r="F2420" s="165"/>
      <c r="G2420" s="165"/>
    </row>
    <row r="2421" spans="1:7" ht="17.45" customHeight="1">
      <c r="A2421" s="161">
        <v>4</v>
      </c>
      <c r="B2421" s="32" t="s">
        <v>224</v>
      </c>
      <c r="C2421" s="201" t="s">
        <v>461</v>
      </c>
      <c r="D2421" s="126" t="s">
        <v>7</v>
      </c>
      <c r="E2421" s="135">
        <v>0.1</v>
      </c>
      <c r="F2421" s="163">
        <v>35.432173956797932</v>
      </c>
      <c r="G2421" s="163">
        <f>SUM(E2421*F2421)</f>
        <v>3.5432173956797932</v>
      </c>
    </row>
    <row r="2422" spans="1:7" ht="25.5">
      <c r="A2422" s="171"/>
      <c r="B2422" s="32" t="s">
        <v>20</v>
      </c>
      <c r="C2422" s="202"/>
      <c r="D2422" s="127"/>
      <c r="E2422" s="136"/>
      <c r="F2422" s="164"/>
      <c r="G2422" s="164"/>
    </row>
    <row r="2423" spans="1:7" ht="25.5">
      <c r="A2423" s="162"/>
      <c r="B2423" s="21" t="s">
        <v>225</v>
      </c>
      <c r="C2423" s="203"/>
      <c r="D2423" s="128"/>
      <c r="E2423" s="137"/>
      <c r="F2423" s="165"/>
      <c r="G2423" s="165"/>
    </row>
    <row r="2424" spans="1:7" ht="17.45" customHeight="1">
      <c r="A2424" s="153">
        <v>5</v>
      </c>
      <c r="B2424" s="28" t="s">
        <v>52</v>
      </c>
      <c r="C2424" s="154" t="s">
        <v>327</v>
      </c>
      <c r="D2424" s="138" t="s">
        <v>19</v>
      </c>
      <c r="E2424" s="141">
        <v>2E-3</v>
      </c>
      <c r="F2424" s="163">
        <v>6707.1030243451542</v>
      </c>
      <c r="G2424" s="163">
        <f>SUM(E2424*F2424)</f>
        <v>13.414206048690309</v>
      </c>
    </row>
    <row r="2425" spans="1:7" ht="33.4" customHeight="1">
      <c r="A2425" s="153"/>
      <c r="B2425" s="21" t="s">
        <v>81</v>
      </c>
      <c r="C2425" s="154"/>
      <c r="D2425" s="140"/>
      <c r="E2425" s="142"/>
      <c r="F2425" s="165"/>
      <c r="G2425" s="165"/>
    </row>
    <row r="2426" spans="1:7" ht="17.45" customHeight="1">
      <c r="A2426" s="153">
        <v>6</v>
      </c>
      <c r="B2426" s="28" t="s">
        <v>53</v>
      </c>
      <c r="C2426" s="154" t="s">
        <v>328</v>
      </c>
      <c r="D2426" s="138" t="s">
        <v>19</v>
      </c>
      <c r="E2426" s="143">
        <f>(19.5+0.5)/1000</f>
        <v>0.02</v>
      </c>
      <c r="F2426" s="163">
        <v>7035.259862374066</v>
      </c>
      <c r="G2426" s="163">
        <f>SUM(E2426*F2426)</f>
        <v>140.70519724748132</v>
      </c>
    </row>
    <row r="2427" spans="1:7">
      <c r="A2427" s="153"/>
      <c r="B2427" s="21" t="s">
        <v>59</v>
      </c>
      <c r="C2427" s="154"/>
      <c r="D2427" s="139"/>
      <c r="E2427" s="144"/>
      <c r="F2427" s="164"/>
      <c r="G2427" s="164"/>
    </row>
    <row r="2428" spans="1:7" ht="25.5">
      <c r="A2428" s="153"/>
      <c r="B2428" s="21" t="s">
        <v>82</v>
      </c>
      <c r="C2428" s="154"/>
      <c r="D2428" s="140"/>
      <c r="E2428" s="145"/>
      <c r="F2428" s="165"/>
      <c r="G2428" s="165"/>
    </row>
    <row r="2429" spans="1:7" ht="17.45" customHeight="1">
      <c r="A2429" s="161">
        <v>7</v>
      </c>
      <c r="B2429" s="28" t="s">
        <v>47</v>
      </c>
      <c r="C2429" s="154" t="s">
        <v>329</v>
      </c>
      <c r="D2429" s="138" t="s">
        <v>19</v>
      </c>
      <c r="E2429" s="143">
        <f>(11.5+0.5)/1000</f>
        <v>1.2E-2</v>
      </c>
      <c r="F2429" s="163">
        <v>5442.320996383768</v>
      </c>
      <c r="G2429" s="163">
        <f>SUM(E2429*F2429)</f>
        <v>65.307851956605219</v>
      </c>
    </row>
    <row r="2430" spans="1:7">
      <c r="A2430" s="171"/>
      <c r="B2430" s="21" t="s">
        <v>60</v>
      </c>
      <c r="C2430" s="154"/>
      <c r="D2430" s="139"/>
      <c r="E2430" s="144"/>
      <c r="F2430" s="164"/>
      <c r="G2430" s="164"/>
    </row>
    <row r="2431" spans="1:7" ht="25.5">
      <c r="A2431" s="162"/>
      <c r="B2431" s="21" t="s">
        <v>80</v>
      </c>
      <c r="C2431" s="154"/>
      <c r="D2431" s="140"/>
      <c r="E2431" s="145"/>
      <c r="F2431" s="165"/>
      <c r="G2431" s="165"/>
    </row>
    <row r="2432" spans="1:7" ht="17.45" customHeight="1">
      <c r="A2432" s="161">
        <v>8</v>
      </c>
      <c r="B2432" s="21" t="s">
        <v>60</v>
      </c>
      <c r="C2432" s="154" t="s">
        <v>462</v>
      </c>
      <c r="D2432" s="138" t="s">
        <v>18</v>
      </c>
      <c r="E2432" s="146">
        <f>(1)/100</f>
        <v>0.01</v>
      </c>
      <c r="F2432" s="163">
        <v>1186.6944761230172</v>
      </c>
      <c r="G2432" s="163">
        <f>SUM(E2432*F2432)</f>
        <v>11.866944761230172</v>
      </c>
    </row>
    <row r="2433" spans="1:7" ht="25.5">
      <c r="A2433" s="171"/>
      <c r="B2433" s="32" t="s">
        <v>20</v>
      </c>
      <c r="C2433" s="154"/>
      <c r="D2433" s="139"/>
      <c r="E2433" s="147"/>
      <c r="F2433" s="164"/>
      <c r="G2433" s="164"/>
    </row>
    <row r="2434" spans="1:7" ht="25.5">
      <c r="A2434" s="162"/>
      <c r="B2434" s="21" t="s">
        <v>80</v>
      </c>
      <c r="C2434" s="154"/>
      <c r="D2434" s="140"/>
      <c r="E2434" s="148"/>
      <c r="F2434" s="165"/>
      <c r="G2434" s="165"/>
    </row>
    <row r="2435" spans="1:7" ht="30">
      <c r="A2435" s="20">
        <v>9</v>
      </c>
      <c r="B2435" s="28" t="s">
        <v>15</v>
      </c>
      <c r="C2435" s="24" t="s">
        <v>14</v>
      </c>
      <c r="D2435" s="29" t="s">
        <v>7</v>
      </c>
      <c r="E2435" s="30">
        <v>2</v>
      </c>
      <c r="F2435" s="27">
        <v>10.64505164099787</v>
      </c>
      <c r="G2435" s="27">
        <f>SUM(E2435*F2435)</f>
        <v>21.290103281995741</v>
      </c>
    </row>
    <row r="2436" spans="1:7" ht="45">
      <c r="A2436" s="20">
        <v>10</v>
      </c>
      <c r="B2436" s="28" t="s">
        <v>61</v>
      </c>
      <c r="C2436" s="31" t="s">
        <v>83</v>
      </c>
      <c r="D2436" s="29" t="s">
        <v>7</v>
      </c>
      <c r="E2436" s="30">
        <v>6</v>
      </c>
      <c r="F2436" s="27">
        <v>10.64505164099787</v>
      </c>
      <c r="G2436" s="27">
        <f>SUM(E2436*F2436)</f>
        <v>63.870309845987222</v>
      </c>
    </row>
    <row r="2437" spans="1:7">
      <c r="A2437" s="161">
        <v>11</v>
      </c>
      <c r="B2437" s="32" t="s">
        <v>84</v>
      </c>
      <c r="C2437" s="154" t="s">
        <v>85</v>
      </c>
      <c r="D2437" s="149" t="s">
        <v>38</v>
      </c>
      <c r="E2437" s="129">
        <v>0.20499999999999999</v>
      </c>
      <c r="F2437" s="163">
        <v>820.58566581298646</v>
      </c>
      <c r="G2437" s="163">
        <f>SUM(E2437*F2437)</f>
        <v>168.22006149166222</v>
      </c>
    </row>
    <row r="2438" spans="1:7">
      <c r="A2438" s="171"/>
      <c r="B2438" s="21" t="s">
        <v>86</v>
      </c>
      <c r="C2438" s="154"/>
      <c r="D2438" s="150"/>
      <c r="E2438" s="130"/>
      <c r="F2438" s="164"/>
      <c r="G2438" s="164"/>
    </row>
    <row r="2439" spans="1:7">
      <c r="A2439" s="162"/>
      <c r="B2439" s="21" t="s">
        <v>16</v>
      </c>
      <c r="C2439" s="154"/>
      <c r="D2439" s="151"/>
      <c r="E2439" s="131"/>
      <c r="F2439" s="165"/>
      <c r="G2439" s="165"/>
    </row>
    <row r="2440" spans="1:7">
      <c r="A2440" s="161">
        <v>12</v>
      </c>
      <c r="B2440" s="32" t="s">
        <v>84</v>
      </c>
      <c r="C2440" s="154" t="s">
        <v>463</v>
      </c>
      <c r="D2440" s="149" t="s">
        <v>38</v>
      </c>
      <c r="E2440" s="129">
        <v>5.0000000000000001E-3</v>
      </c>
      <c r="F2440" s="163">
        <v>1029.9154456693343</v>
      </c>
      <c r="G2440" s="163">
        <f>SUM(E2440*F2440)</f>
        <v>5.1495772283466712</v>
      </c>
    </row>
    <row r="2441" spans="1:7">
      <c r="A2441" s="162"/>
      <c r="B2441" s="21" t="s">
        <v>16</v>
      </c>
      <c r="C2441" s="154"/>
      <c r="D2441" s="151"/>
      <c r="E2441" s="131"/>
      <c r="F2441" s="165"/>
      <c r="G2441" s="165"/>
    </row>
    <row r="2442" spans="1:7" ht="15" customHeight="1">
      <c r="A2442" s="161">
        <v>13</v>
      </c>
      <c r="B2442" s="155" t="s">
        <v>87</v>
      </c>
      <c r="C2442" s="156" t="s">
        <v>637</v>
      </c>
      <c r="D2442" s="126" t="s">
        <v>13</v>
      </c>
      <c r="E2442" s="129">
        <v>0.375</v>
      </c>
      <c r="F2442" s="163">
        <v>176.46538495784088</v>
      </c>
      <c r="G2442" s="163">
        <f>SUM(E2442*F2442)</f>
        <v>66.174519359190327</v>
      </c>
    </row>
    <row r="2443" spans="1:7">
      <c r="A2443" s="171"/>
      <c r="B2443" s="155"/>
      <c r="C2443" s="156"/>
      <c r="D2443" s="127"/>
      <c r="E2443" s="130"/>
      <c r="F2443" s="164"/>
      <c r="G2443" s="164"/>
    </row>
    <row r="2444" spans="1:7">
      <c r="A2444" s="171"/>
      <c r="B2444" s="155"/>
      <c r="C2444" s="156"/>
      <c r="D2444" s="127"/>
      <c r="E2444" s="130"/>
      <c r="F2444" s="164"/>
      <c r="G2444" s="164"/>
    </row>
    <row r="2445" spans="1:7">
      <c r="A2445" s="162"/>
      <c r="B2445" s="155"/>
      <c r="C2445" s="156"/>
      <c r="D2445" s="128"/>
      <c r="E2445" s="131"/>
      <c r="F2445" s="165"/>
      <c r="G2445" s="165"/>
    </row>
    <row r="2446" spans="1:7" ht="30">
      <c r="A2446" s="86">
        <v>14</v>
      </c>
      <c r="B2446" s="28" t="s">
        <v>49</v>
      </c>
      <c r="C2446" s="24" t="s">
        <v>89</v>
      </c>
      <c r="D2446" s="25" t="s">
        <v>13</v>
      </c>
      <c r="E2446" s="33">
        <v>0.45</v>
      </c>
      <c r="F2446" s="27">
        <v>606.33512887491179</v>
      </c>
      <c r="G2446" s="27">
        <f>SUM(E2446*F2446)</f>
        <v>272.8508079937103</v>
      </c>
    </row>
    <row r="2447" spans="1:7" ht="30">
      <c r="A2447" s="86">
        <v>15</v>
      </c>
      <c r="B2447" s="28" t="s">
        <v>50</v>
      </c>
      <c r="C2447" s="87" t="s">
        <v>464</v>
      </c>
      <c r="D2447" s="52" t="s">
        <v>114</v>
      </c>
      <c r="E2447" s="33">
        <v>0.5</v>
      </c>
      <c r="F2447" s="27">
        <v>16.238080709000208</v>
      </c>
      <c r="G2447" s="27">
        <f t="shared" ref="G2447:G2449" si="103">SUM(E2447*F2447)</f>
        <v>8.119040354500104</v>
      </c>
    </row>
    <row r="2448" spans="1:7" ht="30">
      <c r="A2448" s="86">
        <v>16</v>
      </c>
      <c r="B2448" s="28" t="s">
        <v>17</v>
      </c>
      <c r="C2448" s="24" t="s">
        <v>465</v>
      </c>
      <c r="D2448" s="50" t="s">
        <v>7</v>
      </c>
      <c r="E2448" s="33">
        <v>0.1</v>
      </c>
      <c r="F2448" s="27">
        <v>42.591217064315131</v>
      </c>
      <c r="G2448" s="27">
        <f t="shared" si="103"/>
        <v>4.2591217064315137</v>
      </c>
    </row>
    <row r="2449" spans="1:7" s="7" customFormat="1" ht="30">
      <c r="A2449" s="34">
        <v>17</v>
      </c>
      <c r="B2449" s="28" t="s">
        <v>592</v>
      </c>
      <c r="C2449" s="31" t="s">
        <v>627</v>
      </c>
      <c r="D2449" s="29" t="s">
        <v>9</v>
      </c>
      <c r="E2449" s="56">
        <f>E2414*0.06*1.03*0.001</f>
        <v>5.0675999999999994E-3</v>
      </c>
      <c r="F2449" s="35">
        <v>259.32765870510798</v>
      </c>
      <c r="G2449" s="35">
        <f t="shared" si="103"/>
        <v>1.3141688432540051</v>
      </c>
    </row>
    <row r="2450" spans="1:7">
      <c r="A2450" s="20"/>
      <c r="B2450" s="21"/>
      <c r="C2450" s="18" t="s">
        <v>62</v>
      </c>
      <c r="D2450" s="1"/>
      <c r="E2450" s="22"/>
      <c r="F2450" s="27"/>
      <c r="G2450" s="27"/>
    </row>
    <row r="2451" spans="1:7" ht="45">
      <c r="A2451" s="20">
        <v>1</v>
      </c>
      <c r="B2451" s="21" t="s">
        <v>217</v>
      </c>
      <c r="C2451" s="83" t="s">
        <v>466</v>
      </c>
      <c r="D2451" s="29" t="s">
        <v>21</v>
      </c>
      <c r="E2451" s="41">
        <v>2</v>
      </c>
      <c r="F2451" s="27">
        <v>2.2094603831345645</v>
      </c>
      <c r="G2451" s="27">
        <f>SUM(E2451*F2451)</f>
        <v>4.418920766269129</v>
      </c>
    </row>
    <row r="2452" spans="1:7" ht="25.5">
      <c r="A2452" s="161">
        <v>2</v>
      </c>
      <c r="B2452" s="21" t="s">
        <v>467</v>
      </c>
      <c r="C2452" s="196" t="s">
        <v>591</v>
      </c>
      <c r="D2452" s="138" t="s">
        <v>8</v>
      </c>
      <c r="E2452" s="198">
        <v>2</v>
      </c>
      <c r="F2452" s="163">
        <v>0.44913892318236764</v>
      </c>
      <c r="G2452" s="163">
        <f>SUM(E2452*F2452)</f>
        <v>0.89827784636473529</v>
      </c>
    </row>
    <row r="2453" spans="1:7">
      <c r="A2453" s="162"/>
      <c r="B2453" s="21" t="s">
        <v>428</v>
      </c>
      <c r="C2453" s="197"/>
      <c r="D2453" s="140"/>
      <c r="E2453" s="199"/>
      <c r="F2453" s="165"/>
      <c r="G2453" s="165"/>
    </row>
    <row r="2454" spans="1:7" ht="30">
      <c r="A2454" s="20">
        <v>3</v>
      </c>
      <c r="B2454" s="21" t="s">
        <v>217</v>
      </c>
      <c r="C2454" s="84" t="s">
        <v>468</v>
      </c>
      <c r="D2454" s="29" t="s">
        <v>21</v>
      </c>
      <c r="E2454" s="41">
        <v>1</v>
      </c>
      <c r="F2454" s="27">
        <v>2.2094603831345645</v>
      </c>
      <c r="G2454" s="27">
        <f>SUM(E2454*F2454)</f>
        <v>2.2094603831345645</v>
      </c>
    </row>
    <row r="2455" spans="1:7" ht="30">
      <c r="A2455" s="29">
        <v>4</v>
      </c>
      <c r="B2455" s="21" t="s">
        <v>65</v>
      </c>
      <c r="C2455" s="38" t="s">
        <v>159</v>
      </c>
      <c r="D2455" s="29" t="s">
        <v>8</v>
      </c>
      <c r="E2455" s="30">
        <v>7</v>
      </c>
      <c r="F2455" s="27">
        <v>3.0658451281403614</v>
      </c>
      <c r="G2455" s="27">
        <f t="shared" ref="G2455:G2468" si="104">SUM(E2455*F2455)</f>
        <v>21.460915896982531</v>
      </c>
    </row>
    <row r="2456" spans="1:7" ht="45">
      <c r="A2456" s="29">
        <v>5</v>
      </c>
      <c r="B2456" s="21" t="s">
        <v>160</v>
      </c>
      <c r="C2456" s="38" t="s">
        <v>353</v>
      </c>
      <c r="D2456" s="29" t="s">
        <v>8</v>
      </c>
      <c r="E2456" s="30">
        <v>30</v>
      </c>
      <c r="F2456" s="27">
        <v>1.2564032585489271</v>
      </c>
      <c r="G2456" s="27">
        <f t="shared" si="104"/>
        <v>37.69209775646781</v>
      </c>
    </row>
    <row r="2457" spans="1:7" ht="30">
      <c r="A2457" s="29">
        <v>6</v>
      </c>
      <c r="B2457" s="21" t="s">
        <v>394</v>
      </c>
      <c r="C2457" s="38" t="s">
        <v>67</v>
      </c>
      <c r="D2457" s="29" t="s">
        <v>6</v>
      </c>
      <c r="E2457" s="41">
        <v>1</v>
      </c>
      <c r="F2457" s="27">
        <v>38.916234578598456</v>
      </c>
      <c r="G2457" s="27">
        <f t="shared" si="104"/>
        <v>38.916234578598456</v>
      </c>
    </row>
    <row r="2458" spans="1:7" ht="30">
      <c r="A2458" s="29">
        <v>7</v>
      </c>
      <c r="B2458" s="21" t="s">
        <v>69</v>
      </c>
      <c r="C2458" s="24" t="s">
        <v>165</v>
      </c>
      <c r="D2458" s="34" t="s">
        <v>6</v>
      </c>
      <c r="E2458" s="42">
        <v>2</v>
      </c>
      <c r="F2458" s="27">
        <v>9.053142326978536</v>
      </c>
      <c r="G2458" s="27">
        <f t="shared" si="104"/>
        <v>18.106284653957072</v>
      </c>
    </row>
    <row r="2459" spans="1:7" ht="30">
      <c r="A2459" s="29">
        <v>8</v>
      </c>
      <c r="B2459" s="39" t="s">
        <v>70</v>
      </c>
      <c r="C2459" s="24" t="s">
        <v>395</v>
      </c>
      <c r="D2459" s="25" t="s">
        <v>55</v>
      </c>
      <c r="E2459" s="34">
        <v>0.1</v>
      </c>
      <c r="F2459" s="27">
        <v>190.79421576477532</v>
      </c>
      <c r="G2459" s="27">
        <f t="shared" si="104"/>
        <v>19.079421576477532</v>
      </c>
    </row>
    <row r="2460" spans="1:7" ht="30">
      <c r="A2460" s="29">
        <v>9</v>
      </c>
      <c r="B2460" s="39" t="s">
        <v>33</v>
      </c>
      <c r="C2460" s="38" t="s">
        <v>469</v>
      </c>
      <c r="D2460" s="29" t="s">
        <v>9</v>
      </c>
      <c r="E2460" s="34">
        <v>2.5999999999999999E-3</v>
      </c>
      <c r="F2460" s="27">
        <v>2118.3091592585915</v>
      </c>
      <c r="G2460" s="27">
        <f t="shared" si="104"/>
        <v>5.507603814072338</v>
      </c>
    </row>
    <row r="2461" spans="1:7" ht="36" customHeight="1">
      <c r="A2461" s="29">
        <v>10</v>
      </c>
      <c r="B2461" s="39" t="s">
        <v>70</v>
      </c>
      <c r="C2461" s="38" t="s">
        <v>470</v>
      </c>
      <c r="D2461" s="25" t="s">
        <v>55</v>
      </c>
      <c r="E2461" s="30">
        <v>0.1</v>
      </c>
      <c r="F2461" s="27">
        <v>183.42894581685974</v>
      </c>
      <c r="G2461" s="27">
        <f t="shared" si="104"/>
        <v>18.342894581685975</v>
      </c>
    </row>
    <row r="2462" spans="1:7" ht="52.35" customHeight="1">
      <c r="A2462" s="29">
        <v>11</v>
      </c>
      <c r="B2462" s="21" t="s">
        <v>471</v>
      </c>
      <c r="C2462" s="24" t="s">
        <v>472</v>
      </c>
      <c r="D2462" s="88" t="s">
        <v>8</v>
      </c>
      <c r="E2462" s="89">
        <v>2</v>
      </c>
      <c r="F2462" s="27">
        <v>1.0633011372609757</v>
      </c>
      <c r="G2462" s="27">
        <f t="shared" si="104"/>
        <v>2.1266022745219515</v>
      </c>
    </row>
    <row r="2463" spans="1:7" ht="24.4" customHeight="1">
      <c r="A2463" s="29">
        <v>12</v>
      </c>
      <c r="B2463" s="39" t="s">
        <v>11</v>
      </c>
      <c r="C2463" s="24" t="s">
        <v>473</v>
      </c>
      <c r="D2463" s="88" t="s">
        <v>51</v>
      </c>
      <c r="E2463" s="90">
        <v>1.5</v>
      </c>
      <c r="F2463" s="27">
        <v>0.14730539895831085</v>
      </c>
      <c r="G2463" s="27">
        <f t="shared" si="104"/>
        <v>0.22095809843746628</v>
      </c>
    </row>
    <row r="2464" spans="1:7" ht="45">
      <c r="A2464" s="29">
        <v>13</v>
      </c>
      <c r="B2464" s="39" t="s">
        <v>11</v>
      </c>
      <c r="C2464" s="38" t="s">
        <v>107</v>
      </c>
      <c r="D2464" s="29" t="s">
        <v>23</v>
      </c>
      <c r="E2464" s="62">
        <v>35</v>
      </c>
      <c r="F2464" s="27">
        <v>0.22095809843746625</v>
      </c>
      <c r="G2464" s="27">
        <f t="shared" si="104"/>
        <v>7.7335334453113189</v>
      </c>
    </row>
    <row r="2465" spans="1:7" ht="45">
      <c r="A2465" s="64">
        <v>14</v>
      </c>
      <c r="B2465" s="21" t="s">
        <v>71</v>
      </c>
      <c r="C2465" s="44" t="s">
        <v>182</v>
      </c>
      <c r="D2465" s="25" t="s">
        <v>9</v>
      </c>
      <c r="E2465" s="45">
        <v>4.7999999999999996E-3</v>
      </c>
      <c r="F2465" s="27">
        <v>886.36765436828591</v>
      </c>
      <c r="G2465" s="27">
        <f t="shared" si="104"/>
        <v>4.2545647409677718</v>
      </c>
    </row>
    <row r="2466" spans="1:7" ht="45">
      <c r="A2466" s="29">
        <v>15</v>
      </c>
      <c r="B2466" s="21" t="s">
        <v>24</v>
      </c>
      <c r="C2466" s="46" t="s">
        <v>207</v>
      </c>
      <c r="D2466" s="29" t="s">
        <v>13</v>
      </c>
      <c r="E2466" s="47">
        <f>0.7/100</f>
        <v>6.9999999999999993E-3</v>
      </c>
      <c r="F2466" s="27">
        <v>106.3677804367268</v>
      </c>
      <c r="G2466" s="27">
        <f t="shared" si="104"/>
        <v>0.74457446305708752</v>
      </c>
    </row>
    <row r="2467" spans="1:7" ht="47.25">
      <c r="A2467" s="29">
        <v>16</v>
      </c>
      <c r="B2467" s="21" t="s">
        <v>208</v>
      </c>
      <c r="C2467" s="38" t="s">
        <v>474</v>
      </c>
      <c r="D2467" s="29" t="s">
        <v>23</v>
      </c>
      <c r="E2467" s="30">
        <v>3</v>
      </c>
      <c r="F2467" s="27">
        <v>0.70442102632426495</v>
      </c>
      <c r="G2467" s="27">
        <f t="shared" si="104"/>
        <v>2.1132630789727949</v>
      </c>
    </row>
    <row r="2468" spans="1:7" ht="45">
      <c r="A2468" s="29">
        <v>17</v>
      </c>
      <c r="B2468" s="21" t="s">
        <v>74</v>
      </c>
      <c r="C2468" s="38" t="s">
        <v>398</v>
      </c>
      <c r="D2468" s="29" t="s">
        <v>10</v>
      </c>
      <c r="E2468" s="47">
        <v>3.6999999999999998E-2</v>
      </c>
      <c r="F2468" s="27">
        <v>109.22062401890945</v>
      </c>
      <c r="G2468" s="27">
        <f t="shared" si="104"/>
        <v>4.0411630886996495</v>
      </c>
    </row>
    <row r="2469" spans="1:7">
      <c r="A2469" s="77"/>
      <c r="B2469" s="49"/>
      <c r="C2469" s="18" t="s">
        <v>168</v>
      </c>
      <c r="D2469" s="77"/>
      <c r="E2469" s="77"/>
      <c r="F2469" s="27"/>
      <c r="G2469" s="27"/>
    </row>
    <row r="2470" spans="1:7" ht="30">
      <c r="A2470" s="34">
        <v>1</v>
      </c>
      <c r="B2470" s="28" t="s">
        <v>17</v>
      </c>
      <c r="C2470" s="24" t="s">
        <v>29</v>
      </c>
      <c r="D2470" s="50" t="s">
        <v>7</v>
      </c>
      <c r="E2470" s="33">
        <v>0.3</v>
      </c>
      <c r="F2470" s="27">
        <v>40.713073227596681</v>
      </c>
      <c r="G2470" s="27">
        <f>SUM(E2470*F2470)</f>
        <v>12.213921968279005</v>
      </c>
    </row>
    <row r="2471" spans="1:7" ht="30">
      <c r="A2471" s="34">
        <v>2</v>
      </c>
      <c r="B2471" s="39" t="s">
        <v>32</v>
      </c>
      <c r="C2471" s="44" t="s">
        <v>75</v>
      </c>
      <c r="D2471" s="50" t="s">
        <v>7</v>
      </c>
      <c r="E2471" s="33">
        <v>0.8</v>
      </c>
      <c r="F2471" s="27">
        <v>55.919694199463713</v>
      </c>
      <c r="G2471" s="27">
        <f t="shared" ref="G2471:G2479" si="105">SUM(E2471*F2471)</f>
        <v>44.735755359570973</v>
      </c>
    </row>
    <row r="2472" spans="1:7" ht="30">
      <c r="A2472" s="34">
        <v>3</v>
      </c>
      <c r="B2472" s="21" t="s">
        <v>11</v>
      </c>
      <c r="C2472" s="24" t="s">
        <v>76</v>
      </c>
      <c r="D2472" s="50" t="s">
        <v>6</v>
      </c>
      <c r="E2472" s="42">
        <v>1</v>
      </c>
      <c r="F2472" s="27">
        <v>41.24551170832703</v>
      </c>
      <c r="G2472" s="27">
        <f t="shared" si="105"/>
        <v>41.24551170832703</v>
      </c>
    </row>
    <row r="2473" spans="1:7" ht="45">
      <c r="A2473" s="34">
        <v>4</v>
      </c>
      <c r="B2473" s="21" t="s">
        <v>11</v>
      </c>
      <c r="C2473" s="58" t="s">
        <v>169</v>
      </c>
      <c r="D2473" s="50" t="s">
        <v>6</v>
      </c>
      <c r="E2473" s="42">
        <v>1</v>
      </c>
      <c r="F2473" s="27">
        <v>28.238444980308188</v>
      </c>
      <c r="G2473" s="27">
        <f t="shared" si="105"/>
        <v>28.238444980308188</v>
      </c>
    </row>
    <row r="2474" spans="1:7" ht="45">
      <c r="A2474" s="34">
        <v>5</v>
      </c>
      <c r="B2474" s="21" t="s">
        <v>11</v>
      </c>
      <c r="C2474" s="58" t="s">
        <v>170</v>
      </c>
      <c r="D2474" s="50" t="s">
        <v>6</v>
      </c>
      <c r="E2474" s="42">
        <v>1</v>
      </c>
      <c r="F2474" s="27">
        <v>29.461079791662169</v>
      </c>
      <c r="G2474" s="27">
        <f t="shared" si="105"/>
        <v>29.461079791662169</v>
      </c>
    </row>
    <row r="2475" spans="1:7" ht="30">
      <c r="A2475" s="34">
        <v>6</v>
      </c>
      <c r="B2475" s="21" t="s">
        <v>11</v>
      </c>
      <c r="C2475" s="58" t="s">
        <v>171</v>
      </c>
      <c r="D2475" s="50" t="s">
        <v>6</v>
      </c>
      <c r="E2475" s="42">
        <v>1</v>
      </c>
      <c r="F2475" s="27">
        <v>121.11449902352317</v>
      </c>
      <c r="G2475" s="27">
        <f t="shared" si="105"/>
        <v>121.11449902352317</v>
      </c>
    </row>
    <row r="2476" spans="1:7" ht="30">
      <c r="A2476" s="34">
        <v>7</v>
      </c>
      <c r="B2476" s="28" t="s">
        <v>27</v>
      </c>
      <c r="C2476" s="44" t="s">
        <v>142</v>
      </c>
      <c r="D2476" s="34" t="s">
        <v>9</v>
      </c>
      <c r="E2476" s="45">
        <v>1.72E-2</v>
      </c>
      <c r="F2476" s="27">
        <v>812.96067289764358</v>
      </c>
      <c r="G2476" s="27">
        <f t="shared" si="105"/>
        <v>13.98292357383947</v>
      </c>
    </row>
    <row r="2477" spans="1:7" ht="25.5">
      <c r="A2477" s="34">
        <v>8</v>
      </c>
      <c r="B2477" s="59" t="s">
        <v>143</v>
      </c>
      <c r="C2477" s="24" t="s">
        <v>30</v>
      </c>
      <c r="D2477" s="34" t="s">
        <v>9</v>
      </c>
      <c r="E2477" s="45">
        <v>2.3199999999999998E-2</v>
      </c>
      <c r="F2477" s="27">
        <v>810.17969427070966</v>
      </c>
      <c r="G2477" s="27">
        <f t="shared" si="105"/>
        <v>18.796168907080464</v>
      </c>
    </row>
    <row r="2478" spans="1:7" ht="25.5">
      <c r="A2478" s="34">
        <v>9</v>
      </c>
      <c r="B2478" s="21" t="s">
        <v>26</v>
      </c>
      <c r="C2478" s="58" t="s">
        <v>31</v>
      </c>
      <c r="D2478" s="25" t="s">
        <v>13</v>
      </c>
      <c r="E2478" s="61">
        <f>0.1/100</f>
        <v>1E-3</v>
      </c>
      <c r="F2478" s="27">
        <v>205.6839946550501</v>
      </c>
      <c r="G2478" s="27">
        <f t="shared" si="105"/>
        <v>0.20568399465505011</v>
      </c>
    </row>
    <row r="2479" spans="1:7" ht="30">
      <c r="A2479" s="34">
        <v>10</v>
      </c>
      <c r="B2479" s="57" t="s">
        <v>144</v>
      </c>
      <c r="C2479" s="44" t="s">
        <v>40</v>
      </c>
      <c r="D2479" s="34" t="s">
        <v>9</v>
      </c>
      <c r="E2479" s="45">
        <v>4.0399999999999998E-2</v>
      </c>
      <c r="F2479" s="27">
        <v>9.3692870391828116</v>
      </c>
      <c r="G2479" s="27">
        <f t="shared" si="105"/>
        <v>0.37851919638298559</v>
      </c>
    </row>
    <row r="2480" spans="1:7" ht="18">
      <c r="A2480" s="16"/>
      <c r="B2480" s="17"/>
      <c r="C2480" s="18" t="s">
        <v>509</v>
      </c>
      <c r="D2480" s="16"/>
      <c r="E2480" s="16"/>
      <c r="F2480" s="16"/>
      <c r="G2480" s="19"/>
    </row>
    <row r="2481" spans="1:7">
      <c r="A2481" s="17"/>
      <c r="B2481" s="17"/>
      <c r="C2481" s="18" t="s">
        <v>56</v>
      </c>
      <c r="D2481" s="17"/>
      <c r="E2481" s="17"/>
      <c r="F2481" s="27"/>
      <c r="G2481" s="27"/>
    </row>
    <row r="2482" spans="1:7" ht="25.5">
      <c r="A2482" s="20">
        <v>1</v>
      </c>
      <c r="B2482" s="21" t="s">
        <v>45</v>
      </c>
      <c r="C2482" s="24" t="s">
        <v>78</v>
      </c>
      <c r="D2482" s="25" t="s">
        <v>57</v>
      </c>
      <c r="E2482" s="26">
        <v>70</v>
      </c>
      <c r="F2482" s="27">
        <v>0.42932480293630632</v>
      </c>
      <c r="G2482" s="27">
        <f>SUM(E2482*F2482)</f>
        <v>30.052736205541443</v>
      </c>
    </row>
    <row r="2483" spans="1:7" ht="17.45" customHeight="1">
      <c r="A2483" s="153">
        <v>2</v>
      </c>
      <c r="B2483" s="21" t="s">
        <v>46</v>
      </c>
      <c r="C2483" s="154" t="s">
        <v>326</v>
      </c>
      <c r="D2483" s="126" t="s">
        <v>19</v>
      </c>
      <c r="E2483" s="129">
        <v>3.0000000000000001E-3</v>
      </c>
      <c r="F2483" s="163">
        <v>7047.9490176033723</v>
      </c>
      <c r="G2483" s="163">
        <f>SUM(E2483*F2483)</f>
        <v>21.143847052810116</v>
      </c>
    </row>
    <row r="2484" spans="1:7">
      <c r="A2484" s="153"/>
      <c r="B2484" s="28" t="s">
        <v>47</v>
      </c>
      <c r="C2484" s="154"/>
      <c r="D2484" s="127"/>
      <c r="E2484" s="130"/>
      <c r="F2484" s="164"/>
      <c r="G2484" s="164"/>
    </row>
    <row r="2485" spans="1:7" ht="25.5">
      <c r="A2485" s="153"/>
      <c r="B2485" s="21" t="s">
        <v>80</v>
      </c>
      <c r="C2485" s="154"/>
      <c r="D2485" s="128"/>
      <c r="E2485" s="131"/>
      <c r="F2485" s="165"/>
      <c r="G2485" s="165"/>
    </row>
    <row r="2486" spans="1:7" ht="17.45" customHeight="1">
      <c r="A2486" s="161">
        <v>3</v>
      </c>
      <c r="B2486" s="21" t="s">
        <v>46</v>
      </c>
      <c r="C2486" s="154" t="s">
        <v>460</v>
      </c>
      <c r="D2486" s="126" t="s">
        <v>18</v>
      </c>
      <c r="E2486" s="129">
        <f>0.1/100</f>
        <v>1E-3</v>
      </c>
      <c r="F2486" s="163">
        <v>1127.6041591212725</v>
      </c>
      <c r="G2486" s="163">
        <f>SUM(E2486*F2486)</f>
        <v>1.1276041591212724</v>
      </c>
    </row>
    <row r="2487" spans="1:7" ht="25.5">
      <c r="A2487" s="171"/>
      <c r="B2487" s="32" t="s">
        <v>20</v>
      </c>
      <c r="C2487" s="154"/>
      <c r="D2487" s="127"/>
      <c r="E2487" s="130"/>
      <c r="F2487" s="164"/>
      <c r="G2487" s="164"/>
    </row>
    <row r="2488" spans="1:7" ht="25.5">
      <c r="A2488" s="162"/>
      <c r="B2488" s="21" t="s">
        <v>80</v>
      </c>
      <c r="C2488" s="154"/>
      <c r="D2488" s="128"/>
      <c r="E2488" s="131"/>
      <c r="F2488" s="165"/>
      <c r="G2488" s="165"/>
    </row>
    <row r="2489" spans="1:7" ht="17.45" customHeight="1">
      <c r="A2489" s="161">
        <v>4</v>
      </c>
      <c r="B2489" s="32" t="s">
        <v>224</v>
      </c>
      <c r="C2489" s="201" t="s">
        <v>461</v>
      </c>
      <c r="D2489" s="126" t="s">
        <v>7</v>
      </c>
      <c r="E2489" s="135">
        <v>0.1</v>
      </c>
      <c r="F2489" s="163">
        <v>35.432173956797932</v>
      </c>
      <c r="G2489" s="163">
        <f>SUM(E2489*F2489)</f>
        <v>3.5432173956797932</v>
      </c>
    </row>
    <row r="2490" spans="1:7" ht="25.5">
      <c r="A2490" s="171"/>
      <c r="B2490" s="32" t="s">
        <v>20</v>
      </c>
      <c r="C2490" s="202"/>
      <c r="D2490" s="127"/>
      <c r="E2490" s="136"/>
      <c r="F2490" s="164"/>
      <c r="G2490" s="164"/>
    </row>
    <row r="2491" spans="1:7" ht="25.5">
      <c r="A2491" s="162"/>
      <c r="B2491" s="21" t="s">
        <v>225</v>
      </c>
      <c r="C2491" s="203"/>
      <c r="D2491" s="128"/>
      <c r="E2491" s="137"/>
      <c r="F2491" s="165"/>
      <c r="G2491" s="165"/>
    </row>
    <row r="2492" spans="1:7" ht="17.45" customHeight="1">
      <c r="A2492" s="153">
        <v>5</v>
      </c>
      <c r="B2492" s="28" t="s">
        <v>52</v>
      </c>
      <c r="C2492" s="154" t="s">
        <v>327</v>
      </c>
      <c r="D2492" s="138" t="s">
        <v>19</v>
      </c>
      <c r="E2492" s="141">
        <v>1E-3</v>
      </c>
      <c r="F2492" s="163">
        <v>6707.1030243451542</v>
      </c>
      <c r="G2492" s="163">
        <f>SUM(E2492*F2492)</f>
        <v>6.7071030243451544</v>
      </c>
    </row>
    <row r="2493" spans="1:7" ht="25.5">
      <c r="A2493" s="153"/>
      <c r="B2493" s="21" t="s">
        <v>81</v>
      </c>
      <c r="C2493" s="154"/>
      <c r="D2493" s="140"/>
      <c r="E2493" s="142"/>
      <c r="F2493" s="165"/>
      <c r="G2493" s="165"/>
    </row>
    <row r="2494" spans="1:7" ht="17.45" customHeight="1">
      <c r="A2494" s="153">
        <v>6</v>
      </c>
      <c r="B2494" s="28" t="s">
        <v>53</v>
      </c>
      <c r="C2494" s="154" t="s">
        <v>328</v>
      </c>
      <c r="D2494" s="138" t="s">
        <v>19</v>
      </c>
      <c r="E2494" s="143">
        <f>(12.5+0.5)/1000</f>
        <v>1.2999999999999999E-2</v>
      </c>
      <c r="F2494" s="163">
        <v>7035.2598623740669</v>
      </c>
      <c r="G2494" s="163">
        <f>SUM(E2494*F2494)</f>
        <v>91.458378210862861</v>
      </c>
    </row>
    <row r="2495" spans="1:7">
      <c r="A2495" s="153"/>
      <c r="B2495" s="21" t="s">
        <v>59</v>
      </c>
      <c r="C2495" s="154"/>
      <c r="D2495" s="139"/>
      <c r="E2495" s="144"/>
      <c r="F2495" s="164"/>
      <c r="G2495" s="164"/>
    </row>
    <row r="2496" spans="1:7" ht="25.5">
      <c r="A2496" s="153"/>
      <c r="B2496" s="21" t="s">
        <v>82</v>
      </c>
      <c r="C2496" s="154"/>
      <c r="D2496" s="140"/>
      <c r="E2496" s="145"/>
      <c r="F2496" s="165"/>
      <c r="G2496" s="165"/>
    </row>
    <row r="2497" spans="1:7" ht="17.45" customHeight="1">
      <c r="A2497" s="161">
        <v>7</v>
      </c>
      <c r="B2497" s="28" t="s">
        <v>47</v>
      </c>
      <c r="C2497" s="154" t="s">
        <v>329</v>
      </c>
      <c r="D2497" s="138" t="s">
        <v>19</v>
      </c>
      <c r="E2497" s="143">
        <f>(6.5+0.5)/1000</f>
        <v>7.0000000000000001E-3</v>
      </c>
      <c r="F2497" s="163">
        <v>5442.3209963837671</v>
      </c>
      <c r="G2497" s="163">
        <f>SUM(E2497*F2497)</f>
        <v>38.096246974686373</v>
      </c>
    </row>
    <row r="2498" spans="1:7">
      <c r="A2498" s="171"/>
      <c r="B2498" s="21" t="s">
        <v>60</v>
      </c>
      <c r="C2498" s="154"/>
      <c r="D2498" s="139"/>
      <c r="E2498" s="144"/>
      <c r="F2498" s="164"/>
      <c r="G2498" s="164"/>
    </row>
    <row r="2499" spans="1:7" ht="25.5">
      <c r="A2499" s="162"/>
      <c r="B2499" s="21" t="s">
        <v>80</v>
      </c>
      <c r="C2499" s="154"/>
      <c r="D2499" s="140"/>
      <c r="E2499" s="145"/>
      <c r="F2499" s="165"/>
      <c r="G2499" s="165"/>
    </row>
    <row r="2500" spans="1:7" ht="17.45" customHeight="1">
      <c r="A2500" s="161">
        <v>8</v>
      </c>
      <c r="B2500" s="21" t="s">
        <v>60</v>
      </c>
      <c r="C2500" s="154" t="s">
        <v>462</v>
      </c>
      <c r="D2500" s="138" t="s">
        <v>18</v>
      </c>
      <c r="E2500" s="146">
        <f>(1)/100</f>
        <v>0.01</v>
      </c>
      <c r="F2500" s="163">
        <v>1186.6944761230172</v>
      </c>
      <c r="G2500" s="163">
        <f>SUM(E2500*F2500)</f>
        <v>11.866944761230172</v>
      </c>
    </row>
    <row r="2501" spans="1:7" ht="25.5">
      <c r="A2501" s="171"/>
      <c r="B2501" s="32" t="s">
        <v>20</v>
      </c>
      <c r="C2501" s="154"/>
      <c r="D2501" s="139"/>
      <c r="E2501" s="147"/>
      <c r="F2501" s="164"/>
      <c r="G2501" s="164"/>
    </row>
    <row r="2502" spans="1:7" ht="25.5">
      <c r="A2502" s="162"/>
      <c r="B2502" s="21" t="s">
        <v>80</v>
      </c>
      <c r="C2502" s="154"/>
      <c r="D2502" s="140"/>
      <c r="E2502" s="148"/>
      <c r="F2502" s="165"/>
      <c r="G2502" s="165"/>
    </row>
    <row r="2503" spans="1:7" ht="38.1" customHeight="1">
      <c r="A2503" s="20">
        <v>9</v>
      </c>
      <c r="B2503" s="28" t="s">
        <v>15</v>
      </c>
      <c r="C2503" s="24" t="s">
        <v>14</v>
      </c>
      <c r="D2503" s="29" t="s">
        <v>7</v>
      </c>
      <c r="E2503" s="30">
        <v>2</v>
      </c>
      <c r="F2503" s="27">
        <v>10.64505164099787</v>
      </c>
      <c r="G2503" s="27">
        <f>SUM(E2503*F2503)</f>
        <v>21.290103281995741</v>
      </c>
    </row>
    <row r="2504" spans="1:7" ht="45">
      <c r="A2504" s="20">
        <v>10</v>
      </c>
      <c r="B2504" s="28" t="s">
        <v>61</v>
      </c>
      <c r="C2504" s="31" t="s">
        <v>83</v>
      </c>
      <c r="D2504" s="29" t="s">
        <v>7</v>
      </c>
      <c r="E2504" s="30">
        <v>6</v>
      </c>
      <c r="F2504" s="27">
        <v>10.64505164099787</v>
      </c>
      <c r="G2504" s="27">
        <f>SUM(E2504*F2504)</f>
        <v>63.870309845987222</v>
      </c>
    </row>
    <row r="2505" spans="1:7">
      <c r="A2505" s="161">
        <v>11</v>
      </c>
      <c r="B2505" s="32" t="s">
        <v>84</v>
      </c>
      <c r="C2505" s="154" t="s">
        <v>85</v>
      </c>
      <c r="D2505" s="149" t="s">
        <v>38</v>
      </c>
      <c r="E2505" s="135">
        <v>0.11</v>
      </c>
      <c r="F2505" s="163">
        <v>820.58566581298658</v>
      </c>
      <c r="G2505" s="163">
        <f>SUM(E2505*F2505)</f>
        <v>90.264423239428524</v>
      </c>
    </row>
    <row r="2506" spans="1:7">
      <c r="A2506" s="171"/>
      <c r="B2506" s="21" t="s">
        <v>86</v>
      </c>
      <c r="C2506" s="154"/>
      <c r="D2506" s="150"/>
      <c r="E2506" s="136"/>
      <c r="F2506" s="164"/>
      <c r="G2506" s="164"/>
    </row>
    <row r="2507" spans="1:7">
      <c r="A2507" s="162"/>
      <c r="B2507" s="21" t="s">
        <v>16</v>
      </c>
      <c r="C2507" s="154"/>
      <c r="D2507" s="151"/>
      <c r="E2507" s="137"/>
      <c r="F2507" s="165"/>
      <c r="G2507" s="165"/>
    </row>
    <row r="2508" spans="1:7">
      <c r="A2508" s="161">
        <v>12</v>
      </c>
      <c r="B2508" s="32" t="s">
        <v>84</v>
      </c>
      <c r="C2508" s="154" t="s">
        <v>463</v>
      </c>
      <c r="D2508" s="126" t="s">
        <v>18</v>
      </c>
      <c r="E2508" s="129">
        <v>5.0000000000000001E-3</v>
      </c>
      <c r="F2508" s="163">
        <v>1029.9154456693343</v>
      </c>
      <c r="G2508" s="163">
        <f>SUM(E2508*F2508)</f>
        <v>5.1495772283466712</v>
      </c>
    </row>
    <row r="2509" spans="1:7">
      <c r="A2509" s="162"/>
      <c r="B2509" s="21" t="s">
        <v>16</v>
      </c>
      <c r="C2509" s="154"/>
      <c r="D2509" s="128"/>
      <c r="E2509" s="131"/>
      <c r="F2509" s="165"/>
      <c r="G2509" s="165"/>
    </row>
    <row r="2510" spans="1:7" ht="15" customHeight="1">
      <c r="A2510" s="161">
        <v>13</v>
      </c>
      <c r="B2510" s="155" t="s">
        <v>87</v>
      </c>
      <c r="C2510" s="156" t="s">
        <v>637</v>
      </c>
      <c r="D2510" s="126" t="s">
        <v>13</v>
      </c>
      <c r="E2510" s="129">
        <v>0.27500000000000002</v>
      </c>
      <c r="F2510" s="163">
        <v>176.46412761161685</v>
      </c>
      <c r="G2510" s="163">
        <f>SUM(E2510*F2510)</f>
        <v>48.52763509319464</v>
      </c>
    </row>
    <row r="2511" spans="1:7">
      <c r="A2511" s="171"/>
      <c r="B2511" s="155"/>
      <c r="C2511" s="156"/>
      <c r="D2511" s="127"/>
      <c r="E2511" s="130"/>
      <c r="F2511" s="164"/>
      <c r="G2511" s="164"/>
    </row>
    <row r="2512" spans="1:7">
      <c r="A2512" s="171"/>
      <c r="B2512" s="155"/>
      <c r="C2512" s="156"/>
      <c r="D2512" s="127"/>
      <c r="E2512" s="130"/>
      <c r="F2512" s="164"/>
      <c r="G2512" s="164"/>
    </row>
    <row r="2513" spans="1:7">
      <c r="A2513" s="162"/>
      <c r="B2513" s="155"/>
      <c r="C2513" s="156"/>
      <c r="D2513" s="128"/>
      <c r="E2513" s="131"/>
      <c r="F2513" s="165"/>
      <c r="G2513" s="165"/>
    </row>
    <row r="2514" spans="1:7" ht="37.5" customHeight="1">
      <c r="A2514" s="86">
        <v>14</v>
      </c>
      <c r="B2514" s="28" t="s">
        <v>49</v>
      </c>
      <c r="C2514" s="24" t="s">
        <v>89</v>
      </c>
      <c r="D2514" s="25" t="s">
        <v>13</v>
      </c>
      <c r="E2514" s="33">
        <v>0.35</v>
      </c>
      <c r="F2514" s="27">
        <v>606.33512887491179</v>
      </c>
      <c r="G2514" s="27">
        <f>SUM(E2514*F2514)</f>
        <v>212.21729510621913</v>
      </c>
    </row>
    <row r="2515" spans="1:7" ht="37.5" customHeight="1">
      <c r="A2515" s="86">
        <v>15</v>
      </c>
      <c r="B2515" s="28" t="s">
        <v>50</v>
      </c>
      <c r="C2515" s="87" t="s">
        <v>464</v>
      </c>
      <c r="D2515" s="52" t="s">
        <v>114</v>
      </c>
      <c r="E2515" s="33">
        <v>0.5</v>
      </c>
      <c r="F2515" s="27">
        <v>16.238080709000208</v>
      </c>
      <c r="G2515" s="27">
        <f>SUM(E2515*F2515)</f>
        <v>8.119040354500104</v>
      </c>
    </row>
    <row r="2516" spans="1:7" ht="37.5" customHeight="1">
      <c r="A2516" s="86">
        <v>16</v>
      </c>
      <c r="B2516" s="28" t="s">
        <v>17</v>
      </c>
      <c r="C2516" s="24" t="s">
        <v>465</v>
      </c>
      <c r="D2516" s="50" t="s">
        <v>7</v>
      </c>
      <c r="E2516" s="33">
        <v>0.1</v>
      </c>
      <c r="F2516" s="27">
        <v>42.591217064315131</v>
      </c>
      <c r="G2516" s="27">
        <f>SUM(E2516*F2516)</f>
        <v>4.2591217064315137</v>
      </c>
    </row>
    <row r="2517" spans="1:7" s="7" customFormat="1" ht="37.5" customHeight="1">
      <c r="A2517" s="34">
        <v>17</v>
      </c>
      <c r="B2517" s="28" t="s">
        <v>592</v>
      </c>
      <c r="C2517" s="31" t="s">
        <v>628</v>
      </c>
      <c r="D2517" s="29" t="s">
        <v>9</v>
      </c>
      <c r="E2517" s="56">
        <f>E2482*0.06*1.03*0.001</f>
        <v>4.3260000000000009E-3</v>
      </c>
      <c r="F2517" s="35">
        <v>259.32765870510798</v>
      </c>
      <c r="G2517" s="35">
        <f>SUM(E2517*F2517)</f>
        <v>1.1218514515582974</v>
      </c>
    </row>
    <row r="2518" spans="1:7">
      <c r="A2518" s="20"/>
      <c r="B2518" s="21"/>
      <c r="C2518" s="18" t="s">
        <v>62</v>
      </c>
      <c r="D2518" s="1"/>
      <c r="E2518" s="22"/>
      <c r="F2518" s="27"/>
      <c r="G2518" s="27"/>
    </row>
    <row r="2519" spans="1:7" ht="45">
      <c r="A2519" s="20">
        <v>1</v>
      </c>
      <c r="B2519" s="21" t="s">
        <v>217</v>
      </c>
      <c r="C2519" s="83" t="s">
        <v>466</v>
      </c>
      <c r="D2519" s="29" t="s">
        <v>21</v>
      </c>
      <c r="E2519" s="41">
        <v>2</v>
      </c>
      <c r="F2519" s="27">
        <v>2.2094603831345645</v>
      </c>
      <c r="G2519" s="27">
        <f>SUM(E2519*F2519)</f>
        <v>4.418920766269129</v>
      </c>
    </row>
    <row r="2520" spans="1:7" ht="25.5">
      <c r="A2520" s="161">
        <v>2</v>
      </c>
      <c r="B2520" s="21" t="s">
        <v>467</v>
      </c>
      <c r="C2520" s="196" t="s">
        <v>591</v>
      </c>
      <c r="D2520" s="138" t="s">
        <v>8</v>
      </c>
      <c r="E2520" s="198">
        <v>2</v>
      </c>
      <c r="F2520" s="163">
        <v>0.44913892318236764</v>
      </c>
      <c r="G2520" s="163">
        <f>SUM(E2520*F2520)</f>
        <v>0.89827784636473529</v>
      </c>
    </row>
    <row r="2521" spans="1:7">
      <c r="A2521" s="162"/>
      <c r="B2521" s="21" t="s">
        <v>428</v>
      </c>
      <c r="C2521" s="197"/>
      <c r="D2521" s="140"/>
      <c r="E2521" s="199"/>
      <c r="F2521" s="165"/>
      <c r="G2521" s="165"/>
    </row>
    <row r="2522" spans="1:7" ht="30">
      <c r="A2522" s="20">
        <v>3</v>
      </c>
      <c r="B2522" s="21" t="s">
        <v>217</v>
      </c>
      <c r="C2522" s="84" t="s">
        <v>468</v>
      </c>
      <c r="D2522" s="29" t="s">
        <v>21</v>
      </c>
      <c r="E2522" s="41">
        <v>1</v>
      </c>
      <c r="F2522" s="27">
        <v>2.2094603831345645</v>
      </c>
      <c r="G2522" s="27">
        <f>SUM(E2522*F2522)</f>
        <v>2.2094603831345645</v>
      </c>
    </row>
    <row r="2523" spans="1:7" ht="30">
      <c r="A2523" s="29">
        <v>4</v>
      </c>
      <c r="B2523" s="21" t="s">
        <v>65</v>
      </c>
      <c r="C2523" s="38" t="s">
        <v>159</v>
      </c>
      <c r="D2523" s="29" t="s">
        <v>8</v>
      </c>
      <c r="E2523" s="30">
        <v>2</v>
      </c>
      <c r="F2523" s="27">
        <v>3.0658451281403614</v>
      </c>
      <c r="G2523" s="27">
        <f>SUM(E2523*F2523)</f>
        <v>6.1316902562807227</v>
      </c>
    </row>
    <row r="2524" spans="1:7" ht="45">
      <c r="A2524" s="29">
        <v>5</v>
      </c>
      <c r="B2524" s="21" t="s">
        <v>160</v>
      </c>
      <c r="C2524" s="38" t="s">
        <v>353</v>
      </c>
      <c r="D2524" s="29" t="s">
        <v>8</v>
      </c>
      <c r="E2524" s="30">
        <v>36</v>
      </c>
      <c r="F2524" s="27">
        <v>1.2564032585489271</v>
      </c>
      <c r="G2524" s="27">
        <f t="shared" ref="G2524:G2535" si="106">SUM(E2524*F2524)</f>
        <v>45.230517307761374</v>
      </c>
    </row>
    <row r="2525" spans="1:7" ht="30">
      <c r="A2525" s="29">
        <v>6</v>
      </c>
      <c r="B2525" s="21" t="s">
        <v>394</v>
      </c>
      <c r="C2525" s="38" t="s">
        <v>67</v>
      </c>
      <c r="D2525" s="29" t="s">
        <v>6</v>
      </c>
      <c r="E2525" s="41">
        <v>1</v>
      </c>
      <c r="F2525" s="27">
        <v>38.916234578598456</v>
      </c>
      <c r="G2525" s="27">
        <f t="shared" si="106"/>
        <v>38.916234578598456</v>
      </c>
    </row>
    <row r="2526" spans="1:7" ht="30">
      <c r="A2526" s="29">
        <v>7</v>
      </c>
      <c r="B2526" s="21" t="s">
        <v>69</v>
      </c>
      <c r="C2526" s="24" t="s">
        <v>165</v>
      </c>
      <c r="D2526" s="34" t="s">
        <v>6</v>
      </c>
      <c r="E2526" s="42">
        <v>2</v>
      </c>
      <c r="F2526" s="27">
        <v>9.053142326978536</v>
      </c>
      <c r="G2526" s="27">
        <f t="shared" si="106"/>
        <v>18.106284653957072</v>
      </c>
    </row>
    <row r="2527" spans="1:7" ht="30">
      <c r="A2527" s="29">
        <v>8</v>
      </c>
      <c r="B2527" s="39" t="s">
        <v>70</v>
      </c>
      <c r="C2527" s="24" t="s">
        <v>395</v>
      </c>
      <c r="D2527" s="25" t="s">
        <v>55</v>
      </c>
      <c r="E2527" s="34">
        <v>0.2</v>
      </c>
      <c r="F2527" s="27">
        <v>190.79421576477532</v>
      </c>
      <c r="G2527" s="27">
        <f t="shared" si="106"/>
        <v>38.158843152955065</v>
      </c>
    </row>
    <row r="2528" spans="1:7" ht="30">
      <c r="A2528" s="29">
        <v>9</v>
      </c>
      <c r="B2528" s="39" t="s">
        <v>33</v>
      </c>
      <c r="C2528" s="38" t="s">
        <v>469</v>
      </c>
      <c r="D2528" s="29" t="s">
        <v>9</v>
      </c>
      <c r="E2528" s="34">
        <v>3.0000000000000001E-3</v>
      </c>
      <c r="F2528" s="27">
        <v>2118.3091592585915</v>
      </c>
      <c r="G2528" s="27">
        <f t="shared" si="106"/>
        <v>6.3549274777757745</v>
      </c>
    </row>
    <row r="2529" spans="1:7" ht="30">
      <c r="A2529" s="29">
        <v>10</v>
      </c>
      <c r="B2529" s="39" t="s">
        <v>70</v>
      </c>
      <c r="C2529" s="38" t="s">
        <v>470</v>
      </c>
      <c r="D2529" s="25" t="s">
        <v>55</v>
      </c>
      <c r="E2529" s="30">
        <v>0.1</v>
      </c>
      <c r="F2529" s="27">
        <v>183.42894581685974</v>
      </c>
      <c r="G2529" s="27">
        <f t="shared" si="106"/>
        <v>18.342894581685975</v>
      </c>
    </row>
    <row r="2530" spans="1:7" ht="45">
      <c r="A2530" s="29">
        <v>11</v>
      </c>
      <c r="B2530" s="21" t="s">
        <v>471</v>
      </c>
      <c r="C2530" s="24" t="s">
        <v>472</v>
      </c>
      <c r="D2530" s="88" t="s">
        <v>8</v>
      </c>
      <c r="E2530" s="89">
        <v>2</v>
      </c>
      <c r="F2530" s="27">
        <v>1.0633011372609757</v>
      </c>
      <c r="G2530" s="27">
        <f t="shared" si="106"/>
        <v>2.1266022745219515</v>
      </c>
    </row>
    <row r="2531" spans="1:7" ht="24.4" customHeight="1">
      <c r="A2531" s="29">
        <v>12</v>
      </c>
      <c r="B2531" s="39" t="s">
        <v>11</v>
      </c>
      <c r="C2531" s="24" t="s">
        <v>473</v>
      </c>
      <c r="D2531" s="88" t="s">
        <v>51</v>
      </c>
      <c r="E2531" s="90">
        <v>1.5</v>
      </c>
      <c r="F2531" s="27">
        <v>0.14730539895831085</v>
      </c>
      <c r="G2531" s="27">
        <f t="shared" si="106"/>
        <v>0.22095809843746628</v>
      </c>
    </row>
    <row r="2532" spans="1:7" ht="45">
      <c r="A2532" s="29">
        <v>13</v>
      </c>
      <c r="B2532" s="39" t="s">
        <v>11</v>
      </c>
      <c r="C2532" s="38" t="s">
        <v>107</v>
      </c>
      <c r="D2532" s="29" t="s">
        <v>23</v>
      </c>
      <c r="E2532" s="62">
        <v>35</v>
      </c>
      <c r="F2532" s="27">
        <v>0.22095809843746625</v>
      </c>
      <c r="G2532" s="27">
        <f t="shared" si="106"/>
        <v>7.7335334453113189</v>
      </c>
    </row>
    <row r="2533" spans="1:7" ht="45">
      <c r="A2533" s="29">
        <v>14</v>
      </c>
      <c r="B2533" s="21" t="s">
        <v>24</v>
      </c>
      <c r="C2533" s="46" t="s">
        <v>207</v>
      </c>
      <c r="D2533" s="29" t="s">
        <v>13</v>
      </c>
      <c r="E2533" s="47">
        <f>0.2/100</f>
        <v>2E-3</v>
      </c>
      <c r="F2533" s="27">
        <v>106.3677804367268</v>
      </c>
      <c r="G2533" s="27">
        <f t="shared" si="106"/>
        <v>0.21273556087345361</v>
      </c>
    </row>
    <row r="2534" spans="1:7" ht="47.25">
      <c r="A2534" s="29">
        <v>15</v>
      </c>
      <c r="B2534" s="21" t="s">
        <v>208</v>
      </c>
      <c r="C2534" s="38" t="s">
        <v>485</v>
      </c>
      <c r="D2534" s="29" t="s">
        <v>23</v>
      </c>
      <c r="E2534" s="30">
        <v>1</v>
      </c>
      <c r="F2534" s="27">
        <v>0.70442102632426495</v>
      </c>
      <c r="G2534" s="27">
        <f t="shared" si="106"/>
        <v>0.70442102632426495</v>
      </c>
    </row>
    <row r="2535" spans="1:7" ht="45">
      <c r="A2535" s="29">
        <v>16</v>
      </c>
      <c r="B2535" s="21" t="s">
        <v>74</v>
      </c>
      <c r="C2535" s="38" t="s">
        <v>398</v>
      </c>
      <c r="D2535" s="29" t="s">
        <v>10</v>
      </c>
      <c r="E2535" s="47">
        <v>3.7999999999999999E-2</v>
      </c>
      <c r="F2535" s="27">
        <v>109.22062401890943</v>
      </c>
      <c r="G2535" s="27">
        <f t="shared" si="106"/>
        <v>4.1503837127185585</v>
      </c>
    </row>
    <row r="2536" spans="1:7" ht="30">
      <c r="A2536" s="16"/>
      <c r="B2536" s="17"/>
      <c r="C2536" s="18" t="s">
        <v>510</v>
      </c>
      <c r="D2536" s="16"/>
      <c r="E2536" s="16"/>
      <c r="F2536" s="16"/>
      <c r="G2536" s="19"/>
    </row>
    <row r="2537" spans="1:7">
      <c r="A2537" s="17"/>
      <c r="B2537" s="17"/>
      <c r="C2537" s="18" t="s">
        <v>56</v>
      </c>
      <c r="D2537" s="17"/>
      <c r="E2537" s="17"/>
      <c r="F2537" s="27"/>
      <c r="G2537" s="27"/>
    </row>
    <row r="2538" spans="1:7" ht="25.5">
      <c r="A2538" s="20">
        <v>1</v>
      </c>
      <c r="B2538" s="21" t="s">
        <v>45</v>
      </c>
      <c r="C2538" s="24" t="s">
        <v>78</v>
      </c>
      <c r="D2538" s="25" t="s">
        <v>57</v>
      </c>
      <c r="E2538" s="26">
        <v>60</v>
      </c>
      <c r="F2538" s="27">
        <v>0.42932480293630632</v>
      </c>
      <c r="G2538" s="27">
        <f>SUM(E2538*F2538)</f>
        <v>25.75948817617838</v>
      </c>
    </row>
    <row r="2539" spans="1:7" ht="17.45" customHeight="1">
      <c r="A2539" s="153">
        <v>2</v>
      </c>
      <c r="B2539" s="21" t="s">
        <v>46</v>
      </c>
      <c r="C2539" s="154" t="s">
        <v>79</v>
      </c>
      <c r="D2539" s="126" t="s">
        <v>19</v>
      </c>
      <c r="E2539" s="129">
        <v>5.4999999999999997E-3</v>
      </c>
      <c r="F2539" s="163">
        <v>7047.9490176033723</v>
      </c>
      <c r="G2539" s="163">
        <f>SUM(E2539*F2539)</f>
        <v>38.763719596818547</v>
      </c>
    </row>
    <row r="2540" spans="1:7">
      <c r="A2540" s="153"/>
      <c r="B2540" s="28" t="s">
        <v>47</v>
      </c>
      <c r="C2540" s="154"/>
      <c r="D2540" s="127"/>
      <c r="E2540" s="130"/>
      <c r="F2540" s="164"/>
      <c r="G2540" s="164"/>
    </row>
    <row r="2541" spans="1:7" ht="25.5">
      <c r="A2541" s="153"/>
      <c r="B2541" s="21" t="s">
        <v>80</v>
      </c>
      <c r="C2541" s="154"/>
      <c r="D2541" s="128"/>
      <c r="E2541" s="131"/>
      <c r="F2541" s="165"/>
      <c r="G2541" s="165"/>
    </row>
    <row r="2542" spans="1:7" ht="17.45" customHeight="1">
      <c r="A2542" s="153">
        <v>3</v>
      </c>
      <c r="B2542" s="28" t="s">
        <v>52</v>
      </c>
      <c r="C2542" s="154" t="s">
        <v>511</v>
      </c>
      <c r="D2542" s="138" t="s">
        <v>19</v>
      </c>
      <c r="E2542" s="141">
        <v>4.0000000000000001E-3</v>
      </c>
      <c r="F2542" s="163">
        <v>6707.1030243451542</v>
      </c>
      <c r="G2542" s="163">
        <f>SUM(E2542*F2542)</f>
        <v>26.828412097380617</v>
      </c>
    </row>
    <row r="2543" spans="1:7" ht="25.5">
      <c r="A2543" s="153"/>
      <c r="B2543" s="21" t="s">
        <v>81</v>
      </c>
      <c r="C2543" s="154"/>
      <c r="D2543" s="140"/>
      <c r="E2543" s="142"/>
      <c r="F2543" s="165"/>
      <c r="G2543" s="165"/>
    </row>
    <row r="2544" spans="1:7" ht="17.45" customHeight="1">
      <c r="A2544" s="161">
        <v>4</v>
      </c>
      <c r="B2544" s="28" t="s">
        <v>53</v>
      </c>
      <c r="C2544" s="154" t="s">
        <v>512</v>
      </c>
      <c r="D2544" s="138" t="s">
        <v>19</v>
      </c>
      <c r="E2544" s="141">
        <v>3.9E-2</v>
      </c>
      <c r="F2544" s="163">
        <v>6234.6865837757487</v>
      </c>
      <c r="G2544" s="163">
        <f>SUM(E2544*F2544)</f>
        <v>243.15277676725421</v>
      </c>
    </row>
    <row r="2545" spans="1:7" ht="25.5">
      <c r="A2545" s="162"/>
      <c r="B2545" s="21" t="s">
        <v>82</v>
      </c>
      <c r="C2545" s="154"/>
      <c r="D2545" s="140"/>
      <c r="E2545" s="142"/>
      <c r="F2545" s="165"/>
      <c r="G2545" s="165"/>
    </row>
    <row r="2546" spans="1:7" ht="17.45" customHeight="1">
      <c r="A2546" s="153">
        <v>5</v>
      </c>
      <c r="B2546" s="28" t="s">
        <v>47</v>
      </c>
      <c r="C2546" s="154" t="s">
        <v>513</v>
      </c>
      <c r="D2546" s="138" t="s">
        <v>19</v>
      </c>
      <c r="E2546" s="141">
        <v>4.0000000000000001E-3</v>
      </c>
      <c r="F2546" s="163">
        <v>5244.2211105810084</v>
      </c>
      <c r="G2546" s="163">
        <f>SUM(E2546*F2546)</f>
        <v>20.976884442324035</v>
      </c>
    </row>
    <row r="2547" spans="1:7" ht="25.5">
      <c r="A2547" s="153"/>
      <c r="B2547" s="21" t="s">
        <v>80</v>
      </c>
      <c r="C2547" s="154"/>
      <c r="D2547" s="140"/>
      <c r="E2547" s="142"/>
      <c r="F2547" s="165"/>
      <c r="G2547" s="165"/>
    </row>
    <row r="2548" spans="1:7">
      <c r="A2548" s="171">
        <v>6</v>
      </c>
      <c r="B2548" s="21" t="s">
        <v>86</v>
      </c>
      <c r="C2548" s="194" t="s">
        <v>230</v>
      </c>
      <c r="D2548" s="149" t="s">
        <v>38</v>
      </c>
      <c r="E2548" s="135">
        <v>0.46</v>
      </c>
      <c r="F2548" s="163">
        <v>814.11154891021272</v>
      </c>
      <c r="G2548" s="163">
        <f>SUM(E2548*F2548)</f>
        <v>374.49131249869788</v>
      </c>
    </row>
    <row r="2549" spans="1:7">
      <c r="A2549" s="162"/>
      <c r="B2549" s="21" t="s">
        <v>16</v>
      </c>
      <c r="C2549" s="195"/>
      <c r="D2549" s="151"/>
      <c r="E2549" s="137"/>
      <c r="F2549" s="165"/>
      <c r="G2549" s="165"/>
    </row>
    <row r="2550" spans="1:7" ht="15" customHeight="1">
      <c r="A2550" s="161">
        <v>7</v>
      </c>
      <c r="B2550" s="155" t="s">
        <v>87</v>
      </c>
      <c r="C2550" s="156" t="s">
        <v>642</v>
      </c>
      <c r="D2550" s="126" t="s">
        <v>13</v>
      </c>
      <c r="E2550" s="135">
        <v>0.23</v>
      </c>
      <c r="F2550" s="163">
        <v>198.75269409804943</v>
      </c>
      <c r="G2550" s="163">
        <f>SUM(E2550*F2550)</f>
        <v>45.713119642551369</v>
      </c>
    </row>
    <row r="2551" spans="1:7">
      <c r="A2551" s="171"/>
      <c r="B2551" s="155"/>
      <c r="C2551" s="156"/>
      <c r="D2551" s="127"/>
      <c r="E2551" s="136"/>
      <c r="F2551" s="164"/>
      <c r="G2551" s="164"/>
    </row>
    <row r="2552" spans="1:7">
      <c r="A2552" s="171"/>
      <c r="B2552" s="155"/>
      <c r="C2552" s="156"/>
      <c r="D2552" s="127"/>
      <c r="E2552" s="136"/>
      <c r="F2552" s="164"/>
      <c r="G2552" s="164"/>
    </row>
    <row r="2553" spans="1:7">
      <c r="A2553" s="162"/>
      <c r="B2553" s="155"/>
      <c r="C2553" s="156"/>
      <c r="D2553" s="128"/>
      <c r="E2553" s="137"/>
      <c r="F2553" s="165"/>
      <c r="G2553" s="165"/>
    </row>
    <row r="2554" spans="1:7" ht="15" customHeight="1">
      <c r="A2554" s="153">
        <v>8</v>
      </c>
      <c r="B2554" s="155" t="s">
        <v>87</v>
      </c>
      <c r="C2554" s="156" t="s">
        <v>637</v>
      </c>
      <c r="D2554" s="126" t="s">
        <v>13</v>
      </c>
      <c r="E2554" s="135">
        <v>0.23</v>
      </c>
      <c r="F2554" s="163">
        <v>176.4801177755528</v>
      </c>
      <c r="G2554" s="163">
        <f>SUM(E2554*F2554)</f>
        <v>40.590427088377147</v>
      </c>
    </row>
    <row r="2555" spans="1:7">
      <c r="A2555" s="153"/>
      <c r="B2555" s="155"/>
      <c r="C2555" s="156"/>
      <c r="D2555" s="127"/>
      <c r="E2555" s="136"/>
      <c r="F2555" s="164"/>
      <c r="G2555" s="164"/>
    </row>
    <row r="2556" spans="1:7">
      <c r="A2556" s="153"/>
      <c r="B2556" s="155"/>
      <c r="C2556" s="156"/>
      <c r="D2556" s="127"/>
      <c r="E2556" s="136"/>
      <c r="F2556" s="164"/>
      <c r="G2556" s="164"/>
    </row>
    <row r="2557" spans="1:7">
      <c r="A2557" s="153"/>
      <c r="B2557" s="155"/>
      <c r="C2557" s="156"/>
      <c r="D2557" s="128"/>
      <c r="E2557" s="137"/>
      <c r="F2557" s="165"/>
      <c r="G2557" s="165"/>
    </row>
    <row r="2558" spans="1:7" ht="30">
      <c r="A2558" s="20">
        <v>9</v>
      </c>
      <c r="B2558" s="28" t="s">
        <v>49</v>
      </c>
      <c r="C2558" s="31" t="s">
        <v>88</v>
      </c>
      <c r="D2558" s="25" t="s">
        <v>13</v>
      </c>
      <c r="E2558" s="33">
        <v>0.28000000000000003</v>
      </c>
      <c r="F2558" s="27">
        <v>584.85800170679011</v>
      </c>
      <c r="G2558" s="27">
        <f>SUM(E2558*F2558)</f>
        <v>163.76024047790125</v>
      </c>
    </row>
    <row r="2559" spans="1:7" ht="30">
      <c r="A2559" s="20">
        <v>10</v>
      </c>
      <c r="B2559" s="28" t="s">
        <v>49</v>
      </c>
      <c r="C2559" s="24" t="s">
        <v>89</v>
      </c>
      <c r="D2559" s="25" t="s">
        <v>13</v>
      </c>
      <c r="E2559" s="33">
        <v>0.28000000000000003</v>
      </c>
      <c r="F2559" s="27">
        <v>606.33512887491179</v>
      </c>
      <c r="G2559" s="27">
        <f>SUM(E2559*F2559)</f>
        <v>169.77383608497533</v>
      </c>
    </row>
    <row r="2560" spans="1:7" ht="30">
      <c r="A2560" s="20">
        <v>11</v>
      </c>
      <c r="B2560" s="28" t="s">
        <v>54</v>
      </c>
      <c r="C2560" s="31" t="s">
        <v>90</v>
      </c>
      <c r="D2560" s="25" t="s">
        <v>13</v>
      </c>
      <c r="E2560" s="33">
        <v>0.28000000000000003</v>
      </c>
      <c r="F2560" s="27">
        <v>420.98978377682147</v>
      </c>
      <c r="G2560" s="27">
        <f>SUM(E2560*F2560)</f>
        <v>117.87713945751003</v>
      </c>
    </row>
    <row r="2561" spans="1:7" s="7" customFormat="1" ht="30">
      <c r="A2561" s="34">
        <v>12</v>
      </c>
      <c r="B2561" s="28" t="s">
        <v>592</v>
      </c>
      <c r="C2561" s="31" t="s">
        <v>629</v>
      </c>
      <c r="D2561" s="29" t="s">
        <v>9</v>
      </c>
      <c r="E2561" s="56">
        <f>E2538*0.06*1.03*0.001</f>
        <v>3.7079999999999999E-3</v>
      </c>
      <c r="F2561" s="35">
        <v>259.32765870510798</v>
      </c>
      <c r="G2561" s="35">
        <f>SUM(E2561*F2561)</f>
        <v>0.96158695847854037</v>
      </c>
    </row>
    <row r="2562" spans="1:7">
      <c r="A2562" s="20"/>
      <c r="B2562" s="21"/>
      <c r="C2562" s="18" t="s">
        <v>62</v>
      </c>
      <c r="D2562" s="1"/>
      <c r="E2562" s="22"/>
      <c r="F2562" s="27"/>
      <c r="G2562" s="27"/>
    </row>
    <row r="2563" spans="1:7" ht="45">
      <c r="A2563" s="20">
        <v>1</v>
      </c>
      <c r="B2563" s="21" t="s">
        <v>227</v>
      </c>
      <c r="C2563" s="38" t="s">
        <v>231</v>
      </c>
      <c r="D2563" s="29" t="s">
        <v>232</v>
      </c>
      <c r="E2563" s="41">
        <v>1</v>
      </c>
      <c r="F2563" s="27">
        <v>3.9777177949804563</v>
      </c>
      <c r="G2563" s="27">
        <f>SUM(E2563*F2563)</f>
        <v>3.9777177949804563</v>
      </c>
    </row>
    <row r="2564" spans="1:7" ht="30">
      <c r="A2564" s="20">
        <v>2</v>
      </c>
      <c r="B2564" s="21" t="s">
        <v>95</v>
      </c>
      <c r="C2564" s="24" t="s">
        <v>233</v>
      </c>
      <c r="D2564" s="25" t="s">
        <v>8</v>
      </c>
      <c r="E2564" s="33">
        <v>2.5</v>
      </c>
      <c r="F2564" s="27">
        <v>29.330888253005515</v>
      </c>
      <c r="G2564" s="27">
        <f t="shared" ref="G2564:G2581" si="107">SUM(E2564*F2564)</f>
        <v>73.327220632513786</v>
      </c>
    </row>
    <row r="2565" spans="1:7" ht="30">
      <c r="A2565" s="20">
        <v>3</v>
      </c>
      <c r="B2565" s="21" t="s">
        <v>185</v>
      </c>
      <c r="C2565" s="24" t="s">
        <v>234</v>
      </c>
      <c r="D2565" s="25" t="s">
        <v>8</v>
      </c>
      <c r="E2565" s="33">
        <v>2.5</v>
      </c>
      <c r="F2565" s="27">
        <v>16.751651009149107</v>
      </c>
      <c r="G2565" s="27">
        <f t="shared" si="107"/>
        <v>41.879127522872764</v>
      </c>
    </row>
    <row r="2566" spans="1:7" ht="30">
      <c r="A2566" s="20">
        <v>4</v>
      </c>
      <c r="B2566" s="21" t="s">
        <v>64</v>
      </c>
      <c r="C2566" s="24" t="s">
        <v>235</v>
      </c>
      <c r="D2566" s="25" t="s">
        <v>8</v>
      </c>
      <c r="E2566" s="33">
        <v>3.5</v>
      </c>
      <c r="F2566" s="27">
        <v>11.790941019597099</v>
      </c>
      <c r="G2566" s="27">
        <f t="shared" si="107"/>
        <v>41.268293568589847</v>
      </c>
    </row>
    <row r="2567" spans="1:7" ht="30">
      <c r="A2567" s="20">
        <v>5</v>
      </c>
      <c r="B2567" s="21" t="s">
        <v>176</v>
      </c>
      <c r="C2567" s="44" t="s">
        <v>177</v>
      </c>
      <c r="D2567" s="2" t="s">
        <v>8</v>
      </c>
      <c r="E2567" s="50">
        <v>3</v>
      </c>
      <c r="F2567" s="27">
        <v>9.2917576208703956</v>
      </c>
      <c r="G2567" s="27">
        <f t="shared" si="107"/>
        <v>27.875272862611187</v>
      </c>
    </row>
    <row r="2568" spans="1:7" ht="30">
      <c r="A2568" s="20">
        <v>6</v>
      </c>
      <c r="B2568" s="21" t="s">
        <v>236</v>
      </c>
      <c r="C2568" s="58" t="s">
        <v>237</v>
      </c>
      <c r="D2568" s="29" t="s">
        <v>238</v>
      </c>
      <c r="E2568" s="41">
        <v>4</v>
      </c>
      <c r="F2568" s="27">
        <v>143.69769052955206</v>
      </c>
      <c r="G2568" s="27">
        <f t="shared" si="107"/>
        <v>574.79076211820825</v>
      </c>
    </row>
    <row r="2569" spans="1:7" ht="30">
      <c r="A2569" s="20">
        <v>7</v>
      </c>
      <c r="B2569" s="21" t="s">
        <v>162</v>
      </c>
      <c r="C2569" s="24" t="s">
        <v>163</v>
      </c>
      <c r="D2569" s="25" t="s">
        <v>6</v>
      </c>
      <c r="E2569" s="42">
        <v>4</v>
      </c>
      <c r="F2569" s="27">
        <v>63.748559805572121</v>
      </c>
      <c r="G2569" s="27">
        <f t="shared" si="107"/>
        <v>254.99423922228848</v>
      </c>
    </row>
    <row r="2570" spans="1:7" ht="30">
      <c r="A2570" s="20">
        <v>8</v>
      </c>
      <c r="B2570" s="21" t="s">
        <v>164</v>
      </c>
      <c r="C2570" s="24" t="s">
        <v>194</v>
      </c>
      <c r="D2570" s="29" t="s">
        <v>6</v>
      </c>
      <c r="E2570" s="41">
        <v>4</v>
      </c>
      <c r="F2570" s="27">
        <v>16.999318265609404</v>
      </c>
      <c r="G2570" s="27">
        <f t="shared" si="107"/>
        <v>67.997273062437614</v>
      </c>
    </row>
    <row r="2571" spans="1:7" ht="30">
      <c r="A2571" s="20">
        <v>9</v>
      </c>
      <c r="B2571" s="21" t="s">
        <v>203</v>
      </c>
      <c r="C2571" s="24" t="s">
        <v>239</v>
      </c>
      <c r="D2571" s="34" t="s">
        <v>6</v>
      </c>
      <c r="E2571" s="42">
        <v>4</v>
      </c>
      <c r="F2571" s="27">
        <v>93.209639597234286</v>
      </c>
      <c r="G2571" s="27">
        <f t="shared" si="107"/>
        <v>372.83855838893714</v>
      </c>
    </row>
    <row r="2572" spans="1:7" ht="30">
      <c r="A2572" s="20">
        <v>10</v>
      </c>
      <c r="B2572" s="21" t="s">
        <v>70</v>
      </c>
      <c r="C2572" s="24" t="s">
        <v>340</v>
      </c>
      <c r="D2572" s="25" t="s">
        <v>55</v>
      </c>
      <c r="E2572" s="34">
        <v>0.2</v>
      </c>
      <c r="F2572" s="27">
        <v>1928.997923472843</v>
      </c>
      <c r="G2572" s="27">
        <f t="shared" si="107"/>
        <v>385.79958469456864</v>
      </c>
    </row>
    <row r="2573" spans="1:7" ht="30">
      <c r="A2573" s="20">
        <v>11</v>
      </c>
      <c r="B2573" s="21" t="s">
        <v>70</v>
      </c>
      <c r="C2573" s="24" t="s">
        <v>382</v>
      </c>
      <c r="D2573" s="25" t="s">
        <v>55</v>
      </c>
      <c r="E2573" s="34">
        <v>0.2</v>
      </c>
      <c r="F2573" s="27">
        <v>676.90203232720114</v>
      </c>
      <c r="G2573" s="27">
        <f t="shared" si="107"/>
        <v>135.38040646544025</v>
      </c>
    </row>
    <row r="2574" spans="1:7" ht="30">
      <c r="A2574" s="20">
        <v>12</v>
      </c>
      <c r="B2574" s="21" t="s">
        <v>70</v>
      </c>
      <c r="C2574" s="24" t="s">
        <v>365</v>
      </c>
      <c r="D2574" s="25" t="s">
        <v>55</v>
      </c>
      <c r="E2574" s="34">
        <v>0.2</v>
      </c>
      <c r="F2574" s="27">
        <v>352.83015461891722</v>
      </c>
      <c r="G2574" s="27">
        <f t="shared" si="107"/>
        <v>70.566030923783444</v>
      </c>
    </row>
    <row r="2575" spans="1:7" ht="30">
      <c r="A2575" s="20">
        <v>13</v>
      </c>
      <c r="B2575" s="39" t="s">
        <v>70</v>
      </c>
      <c r="C2575" s="24" t="s">
        <v>355</v>
      </c>
      <c r="D2575" s="25" t="s">
        <v>55</v>
      </c>
      <c r="E2575" s="34">
        <v>0.2</v>
      </c>
      <c r="F2575" s="27">
        <v>286.5427250876773</v>
      </c>
      <c r="G2575" s="27">
        <f t="shared" si="107"/>
        <v>57.308545017535465</v>
      </c>
    </row>
    <row r="2576" spans="1:7" ht="30">
      <c r="A2576" s="20">
        <v>14</v>
      </c>
      <c r="B2576" s="21" t="s">
        <v>33</v>
      </c>
      <c r="C2576" s="38" t="s">
        <v>199</v>
      </c>
      <c r="D2576" s="29" t="s">
        <v>9</v>
      </c>
      <c r="E2576" s="34">
        <v>2.06E-2</v>
      </c>
      <c r="F2576" s="27">
        <v>2118.3091592585915</v>
      </c>
      <c r="G2576" s="27">
        <f t="shared" si="107"/>
        <v>43.637168680726987</v>
      </c>
    </row>
    <row r="2577" spans="1:7" ht="21.75" customHeight="1">
      <c r="A2577" s="29">
        <v>15</v>
      </c>
      <c r="B2577" s="28" t="s">
        <v>63</v>
      </c>
      <c r="C2577" s="96" t="s">
        <v>240</v>
      </c>
      <c r="D2577" s="25" t="s">
        <v>7</v>
      </c>
      <c r="E2577" s="68">
        <v>0.56000000000000005</v>
      </c>
      <c r="F2577" s="27">
        <v>62.098676529901269</v>
      </c>
      <c r="G2577" s="27">
        <f t="shared" si="107"/>
        <v>34.775258856744713</v>
      </c>
    </row>
    <row r="2578" spans="1:7" ht="21.75" customHeight="1">
      <c r="A2578" s="29">
        <v>16</v>
      </c>
      <c r="B2578" s="39" t="s">
        <v>11</v>
      </c>
      <c r="C2578" s="38" t="s">
        <v>241</v>
      </c>
      <c r="D2578" s="25" t="s">
        <v>22</v>
      </c>
      <c r="E2578" s="30">
        <v>30</v>
      </c>
      <c r="F2578" s="27">
        <v>0.81017969427070968</v>
      </c>
      <c r="G2578" s="27">
        <f t="shared" si="107"/>
        <v>24.30539082812129</v>
      </c>
    </row>
    <row r="2579" spans="1:7" ht="21.75" customHeight="1">
      <c r="A2579" s="29">
        <v>17</v>
      </c>
      <c r="B2579" s="39" t="s">
        <v>11</v>
      </c>
      <c r="C2579" s="38" t="s">
        <v>242</v>
      </c>
      <c r="D2579" s="25" t="s">
        <v>6</v>
      </c>
      <c r="E2579" s="34">
        <v>12</v>
      </c>
      <c r="F2579" s="27">
        <v>0.51556889635408787</v>
      </c>
      <c r="G2579" s="27">
        <f t="shared" si="107"/>
        <v>6.1868267562490544</v>
      </c>
    </row>
    <row r="2580" spans="1:7" ht="60">
      <c r="A2580" s="64">
        <v>18</v>
      </c>
      <c r="B2580" s="21" t="s">
        <v>24</v>
      </c>
      <c r="C2580" s="46" t="s">
        <v>514</v>
      </c>
      <c r="D2580" s="29" t="s">
        <v>13</v>
      </c>
      <c r="E2580" s="47">
        <f>4.5/100</f>
        <v>4.4999999999999998E-2</v>
      </c>
      <c r="F2580" s="27">
        <v>106.36778043672679</v>
      </c>
      <c r="G2580" s="27">
        <f t="shared" si="107"/>
        <v>4.7865501196527056</v>
      </c>
    </row>
    <row r="2581" spans="1:7" ht="47.25">
      <c r="A2581" s="29">
        <v>19</v>
      </c>
      <c r="B2581" s="21" t="s">
        <v>196</v>
      </c>
      <c r="C2581" s="38" t="s">
        <v>515</v>
      </c>
      <c r="D2581" s="29" t="s">
        <v>23</v>
      </c>
      <c r="E2581" s="68">
        <v>2.5</v>
      </c>
      <c r="F2581" s="27">
        <v>1.3164099301568937</v>
      </c>
      <c r="G2581" s="27">
        <f t="shared" si="107"/>
        <v>3.2910248253922343</v>
      </c>
    </row>
    <row r="2582" spans="1:7" ht="30">
      <c r="A2582" s="77"/>
      <c r="B2582" s="49"/>
      <c r="C2582" s="18" t="s">
        <v>516</v>
      </c>
      <c r="D2582" s="77"/>
      <c r="E2582" s="77"/>
      <c r="F2582" s="27"/>
      <c r="G2582" s="27"/>
    </row>
    <row r="2583" spans="1:7" ht="30">
      <c r="A2583" s="34">
        <v>1</v>
      </c>
      <c r="B2583" s="28" t="s">
        <v>17</v>
      </c>
      <c r="C2583" s="24" t="s">
        <v>29</v>
      </c>
      <c r="D2583" s="50" t="s">
        <v>7</v>
      </c>
      <c r="E2583" s="33">
        <v>0.51</v>
      </c>
      <c r="F2583" s="27">
        <v>40.713073227596681</v>
      </c>
      <c r="G2583" s="27">
        <f>SUM(E2583*F2583)</f>
        <v>20.763667346074307</v>
      </c>
    </row>
    <row r="2584" spans="1:7" ht="30">
      <c r="A2584" s="34">
        <v>2</v>
      </c>
      <c r="B2584" s="39" t="s">
        <v>32</v>
      </c>
      <c r="C2584" s="44" t="s">
        <v>145</v>
      </c>
      <c r="D2584" s="50" t="s">
        <v>7</v>
      </c>
      <c r="E2584" s="33">
        <v>1.1299999999999999</v>
      </c>
      <c r="F2584" s="27">
        <v>55.919694199463713</v>
      </c>
      <c r="G2584" s="27">
        <f t="shared" ref="G2584:G2595" si="108">SUM(E2584*F2584)</f>
        <v>63.189254445393992</v>
      </c>
    </row>
    <row r="2585" spans="1:7" ht="30">
      <c r="A2585" s="34">
        <v>3</v>
      </c>
      <c r="B2585" s="21" t="s">
        <v>11</v>
      </c>
      <c r="C2585" s="24" t="s">
        <v>146</v>
      </c>
      <c r="D2585" s="50" t="s">
        <v>6</v>
      </c>
      <c r="E2585" s="42">
        <v>1</v>
      </c>
      <c r="F2585" s="27">
        <v>41.24551170832703</v>
      </c>
      <c r="G2585" s="27">
        <f t="shared" si="108"/>
        <v>41.24551170832703</v>
      </c>
    </row>
    <row r="2586" spans="1:7" ht="30">
      <c r="A2586" s="20">
        <v>4</v>
      </c>
      <c r="B2586" s="21" t="s">
        <v>137</v>
      </c>
      <c r="C2586" s="44" t="s">
        <v>138</v>
      </c>
      <c r="D2586" s="25" t="s">
        <v>7</v>
      </c>
      <c r="E2586" s="33">
        <v>0.86</v>
      </c>
      <c r="F2586" s="27">
        <v>121.31471024544379</v>
      </c>
      <c r="G2586" s="27">
        <f t="shared" si="108"/>
        <v>104.33065081108165</v>
      </c>
    </row>
    <row r="2587" spans="1:7">
      <c r="A2587" s="20">
        <v>5</v>
      </c>
      <c r="B2587" s="28" t="s">
        <v>39</v>
      </c>
      <c r="C2587" s="53" t="s">
        <v>139</v>
      </c>
      <c r="D2587" s="52" t="s">
        <v>9</v>
      </c>
      <c r="E2587" s="45">
        <f>7.2/1000</f>
        <v>7.1999999999999998E-3</v>
      </c>
      <c r="F2587" s="27">
        <v>380.53403712900433</v>
      </c>
      <c r="G2587" s="27">
        <f t="shared" si="108"/>
        <v>2.7398450673288313</v>
      </c>
    </row>
    <row r="2588" spans="1:7" ht="45">
      <c r="A2588" s="34">
        <v>6</v>
      </c>
      <c r="B2588" s="21" t="s">
        <v>11</v>
      </c>
      <c r="C2588" s="58" t="s">
        <v>167</v>
      </c>
      <c r="D2588" s="50" t="s">
        <v>6</v>
      </c>
      <c r="E2588" s="42">
        <v>1</v>
      </c>
      <c r="F2588" s="27">
        <v>44.191619687493251</v>
      </c>
      <c r="G2588" s="27">
        <f t="shared" si="108"/>
        <v>44.191619687493251</v>
      </c>
    </row>
    <row r="2589" spans="1:7" ht="73.5">
      <c r="A2589" s="34">
        <v>7</v>
      </c>
      <c r="B2589" s="21" t="s">
        <v>126</v>
      </c>
      <c r="C2589" s="51" t="s">
        <v>243</v>
      </c>
      <c r="D2589" s="52" t="s">
        <v>128</v>
      </c>
      <c r="E2589" s="42">
        <v>1</v>
      </c>
      <c r="F2589" s="27">
        <v>228.20911881910448</v>
      </c>
      <c r="G2589" s="27">
        <f t="shared" si="108"/>
        <v>228.20911881910448</v>
      </c>
    </row>
    <row r="2590" spans="1:7" ht="30">
      <c r="A2590" s="34">
        <v>8</v>
      </c>
      <c r="B2590" s="28" t="s">
        <v>27</v>
      </c>
      <c r="C2590" s="44" t="s">
        <v>142</v>
      </c>
      <c r="D2590" s="34" t="s">
        <v>9</v>
      </c>
      <c r="E2590" s="56">
        <v>1.4E-2</v>
      </c>
      <c r="F2590" s="27">
        <v>812.96067289764358</v>
      </c>
      <c r="G2590" s="27">
        <f t="shared" si="108"/>
        <v>11.38144942056701</v>
      </c>
    </row>
    <row r="2591" spans="1:7" ht="25.5">
      <c r="A2591" s="34">
        <v>9</v>
      </c>
      <c r="B2591" s="59" t="s">
        <v>143</v>
      </c>
      <c r="C2591" s="24" t="s">
        <v>30</v>
      </c>
      <c r="D2591" s="34" t="s">
        <v>9</v>
      </c>
      <c r="E2591" s="56">
        <v>1.6E-2</v>
      </c>
      <c r="F2591" s="27">
        <v>810.17969427070966</v>
      </c>
      <c r="G2591" s="27">
        <f t="shared" si="108"/>
        <v>12.962875108331355</v>
      </c>
    </row>
    <row r="2592" spans="1:7" ht="30">
      <c r="A2592" s="34">
        <v>10</v>
      </c>
      <c r="B2592" s="21" t="s">
        <v>26</v>
      </c>
      <c r="C2592" s="24" t="s">
        <v>41</v>
      </c>
      <c r="D2592" s="25" t="s">
        <v>13</v>
      </c>
      <c r="E2592" s="60">
        <v>0.03</v>
      </c>
      <c r="F2592" s="27">
        <v>205.6839946550501</v>
      </c>
      <c r="G2592" s="27">
        <f t="shared" si="108"/>
        <v>6.1705198396515026</v>
      </c>
    </row>
    <row r="2593" spans="1:7" ht="30">
      <c r="A2593" s="34">
        <v>11</v>
      </c>
      <c r="B2593" s="21" t="s">
        <v>42</v>
      </c>
      <c r="C2593" s="24" t="s">
        <v>43</v>
      </c>
      <c r="D2593" s="25" t="s">
        <v>13</v>
      </c>
      <c r="E2593" s="60">
        <v>0.04</v>
      </c>
      <c r="F2593" s="27">
        <v>333.40942860314703</v>
      </c>
      <c r="G2593" s="27">
        <f t="shared" si="108"/>
        <v>13.336377144125882</v>
      </c>
    </row>
    <row r="2594" spans="1:7" ht="25.5">
      <c r="A2594" s="34">
        <v>12</v>
      </c>
      <c r="B2594" s="21" t="s">
        <v>26</v>
      </c>
      <c r="C2594" s="58" t="s">
        <v>31</v>
      </c>
      <c r="D2594" s="25" t="s">
        <v>13</v>
      </c>
      <c r="E2594" s="61">
        <f>0.2/100</f>
        <v>2E-3</v>
      </c>
      <c r="F2594" s="27">
        <v>205.6839946550501</v>
      </c>
      <c r="G2594" s="27">
        <f t="shared" si="108"/>
        <v>0.41136798931010021</v>
      </c>
    </row>
    <row r="2595" spans="1:7" ht="30">
      <c r="A2595" s="34">
        <v>13</v>
      </c>
      <c r="B2595" s="57" t="s">
        <v>144</v>
      </c>
      <c r="C2595" s="44" t="s">
        <v>40</v>
      </c>
      <c r="D2595" s="34" t="s">
        <v>9</v>
      </c>
      <c r="E2595" s="56">
        <v>0.03</v>
      </c>
      <c r="F2595" s="27">
        <v>9.3692870391828116</v>
      </c>
      <c r="G2595" s="27">
        <f t="shared" si="108"/>
        <v>0.28107861117548433</v>
      </c>
    </row>
    <row r="2596" spans="1:7" ht="30">
      <c r="A2596" s="77"/>
      <c r="B2596" s="49"/>
      <c r="C2596" s="76" t="s">
        <v>517</v>
      </c>
      <c r="D2596" s="77"/>
      <c r="E2596" s="77"/>
      <c r="F2596" s="27"/>
      <c r="G2596" s="27"/>
    </row>
    <row r="2597" spans="1:7" ht="30">
      <c r="A2597" s="34">
        <v>1</v>
      </c>
      <c r="B2597" s="28" t="s">
        <v>17</v>
      </c>
      <c r="C2597" s="24" t="s">
        <v>29</v>
      </c>
      <c r="D2597" s="50" t="s">
        <v>7</v>
      </c>
      <c r="E2597" s="33">
        <f>0.5*3</f>
        <v>1.5</v>
      </c>
      <c r="F2597" s="27">
        <v>40.713073227596681</v>
      </c>
      <c r="G2597" s="27">
        <f>SUM(E2597*F2597)</f>
        <v>61.069609841395021</v>
      </c>
    </row>
    <row r="2598" spans="1:7" ht="30">
      <c r="A2598" s="34">
        <v>2</v>
      </c>
      <c r="B2598" s="39" t="s">
        <v>32</v>
      </c>
      <c r="C2598" s="44" t="s">
        <v>145</v>
      </c>
      <c r="D2598" s="50" t="s">
        <v>7</v>
      </c>
      <c r="E2598" s="33">
        <f>1.53*3</f>
        <v>4.59</v>
      </c>
      <c r="F2598" s="27">
        <v>55.919694199463713</v>
      </c>
      <c r="G2598" s="27">
        <f t="shared" ref="G2598:G2606" si="109">SUM(E2598*F2598)</f>
        <v>256.67139637553845</v>
      </c>
    </row>
    <row r="2599" spans="1:7" ht="30">
      <c r="A2599" s="34">
        <v>3</v>
      </c>
      <c r="B2599" s="21" t="s">
        <v>11</v>
      </c>
      <c r="C2599" s="24" t="s">
        <v>146</v>
      </c>
      <c r="D2599" s="50" t="s">
        <v>6</v>
      </c>
      <c r="E2599" s="42">
        <v>3</v>
      </c>
      <c r="F2599" s="27">
        <v>41.24551170832703</v>
      </c>
      <c r="G2599" s="27">
        <f t="shared" si="109"/>
        <v>123.73653512498109</v>
      </c>
    </row>
    <row r="2600" spans="1:7" ht="45">
      <c r="A2600" s="34">
        <v>4</v>
      </c>
      <c r="B2600" s="21" t="s">
        <v>11</v>
      </c>
      <c r="C2600" s="58" t="s">
        <v>147</v>
      </c>
      <c r="D2600" s="50" t="s">
        <v>6</v>
      </c>
      <c r="E2600" s="42">
        <v>3</v>
      </c>
      <c r="F2600" s="27">
        <v>64.696531222490123</v>
      </c>
      <c r="G2600" s="27">
        <f t="shared" si="109"/>
        <v>194.08959366747035</v>
      </c>
    </row>
    <row r="2601" spans="1:7" ht="45">
      <c r="A2601" s="34">
        <v>5</v>
      </c>
      <c r="B2601" s="21" t="s">
        <v>11</v>
      </c>
      <c r="C2601" s="58" t="s">
        <v>167</v>
      </c>
      <c r="D2601" s="50" t="s">
        <v>6</v>
      </c>
      <c r="E2601" s="42">
        <v>3</v>
      </c>
      <c r="F2601" s="27">
        <v>44.191619687493251</v>
      </c>
      <c r="G2601" s="27">
        <f t="shared" si="109"/>
        <v>132.57485906247976</v>
      </c>
    </row>
    <row r="2602" spans="1:7" ht="73.5">
      <c r="A2602" s="34">
        <v>6</v>
      </c>
      <c r="B2602" s="21" t="s">
        <v>126</v>
      </c>
      <c r="C2602" s="51" t="s">
        <v>243</v>
      </c>
      <c r="D2602" s="52" t="s">
        <v>128</v>
      </c>
      <c r="E2602" s="42">
        <v>3</v>
      </c>
      <c r="F2602" s="27">
        <v>228.20911881910448</v>
      </c>
      <c r="G2602" s="27">
        <f t="shared" si="109"/>
        <v>684.62735645731345</v>
      </c>
    </row>
    <row r="2603" spans="1:7" ht="30">
      <c r="A2603" s="34">
        <v>7</v>
      </c>
      <c r="B2603" s="28" t="s">
        <v>27</v>
      </c>
      <c r="C2603" s="44" t="s">
        <v>142</v>
      </c>
      <c r="D2603" s="34" t="s">
        <v>9</v>
      </c>
      <c r="E2603" s="45">
        <f>0.0172*3</f>
        <v>5.16E-2</v>
      </c>
      <c r="F2603" s="34">
        <v>812.96067289764358</v>
      </c>
      <c r="G2603" s="27">
        <f t="shared" si="109"/>
        <v>41.948770721518407</v>
      </c>
    </row>
    <row r="2604" spans="1:7" ht="25.5">
      <c r="A2604" s="34">
        <v>8</v>
      </c>
      <c r="B2604" s="59" t="s">
        <v>143</v>
      </c>
      <c r="C2604" s="24" t="s">
        <v>30</v>
      </c>
      <c r="D2604" s="34" t="s">
        <v>9</v>
      </c>
      <c r="E2604" s="45">
        <f>0.0264*3</f>
        <v>7.9199999999999993E-2</v>
      </c>
      <c r="F2604" s="27">
        <v>810.17969427070966</v>
      </c>
      <c r="G2604" s="27">
        <f t="shared" si="109"/>
        <v>64.166231786240203</v>
      </c>
    </row>
    <row r="2605" spans="1:7" ht="25.5">
      <c r="A2605" s="34">
        <v>9</v>
      </c>
      <c r="B2605" s="21" t="s">
        <v>26</v>
      </c>
      <c r="C2605" s="58" t="s">
        <v>31</v>
      </c>
      <c r="D2605" s="25" t="s">
        <v>13</v>
      </c>
      <c r="E2605" s="61">
        <f>0.1/100*3</f>
        <v>3.0000000000000001E-3</v>
      </c>
      <c r="F2605" s="27">
        <v>205.6839946550501</v>
      </c>
      <c r="G2605" s="27">
        <f t="shared" si="109"/>
        <v>0.61705198396515026</v>
      </c>
    </row>
    <row r="2606" spans="1:7" ht="30">
      <c r="A2606" s="34">
        <v>10</v>
      </c>
      <c r="B2606" s="57" t="s">
        <v>144</v>
      </c>
      <c r="C2606" s="44" t="s">
        <v>40</v>
      </c>
      <c r="D2606" s="34" t="s">
        <v>9</v>
      </c>
      <c r="E2606" s="45">
        <f>0.0436*3</f>
        <v>0.1308</v>
      </c>
      <c r="F2606" s="27">
        <v>9.3692870391828116</v>
      </c>
      <c r="G2606" s="27">
        <f t="shared" si="109"/>
        <v>1.2255027447251117</v>
      </c>
    </row>
    <row r="2607" spans="1:7" ht="45">
      <c r="A2607" s="16"/>
      <c r="B2607" s="17"/>
      <c r="C2607" s="18" t="s">
        <v>518</v>
      </c>
      <c r="D2607" s="16"/>
      <c r="E2607" s="16"/>
      <c r="F2607" s="16"/>
      <c r="G2607" s="19"/>
    </row>
    <row r="2608" spans="1:7">
      <c r="A2608" s="17"/>
      <c r="B2608" s="17"/>
      <c r="C2608" s="18" t="s">
        <v>56</v>
      </c>
      <c r="D2608" s="17"/>
      <c r="E2608" s="17"/>
      <c r="F2608" s="27"/>
      <c r="G2608" s="27"/>
    </row>
    <row r="2609" spans="1:7" ht="25.5">
      <c r="A2609" s="20">
        <v>1</v>
      </c>
      <c r="B2609" s="21" t="s">
        <v>45</v>
      </c>
      <c r="C2609" s="24" t="s">
        <v>78</v>
      </c>
      <c r="D2609" s="25" t="s">
        <v>57</v>
      </c>
      <c r="E2609" s="26">
        <v>5223</v>
      </c>
      <c r="F2609" s="27">
        <v>0.42932480293630632</v>
      </c>
      <c r="G2609" s="27">
        <f>SUM(E2609*F2609)</f>
        <v>2242.3634457363278</v>
      </c>
    </row>
    <row r="2610" spans="1:7" ht="17.45" customHeight="1">
      <c r="A2610" s="153">
        <v>2</v>
      </c>
      <c r="B2610" s="21" t="s">
        <v>46</v>
      </c>
      <c r="C2610" s="154" t="s">
        <v>326</v>
      </c>
      <c r="D2610" s="126" t="s">
        <v>19</v>
      </c>
      <c r="E2610" s="129">
        <v>0.23899999999999999</v>
      </c>
      <c r="F2610" s="163">
        <v>7047.9490176033742</v>
      </c>
      <c r="G2610" s="163">
        <f>SUM(E2610*F2610)</f>
        <v>1684.4598152072062</v>
      </c>
    </row>
    <row r="2611" spans="1:7">
      <c r="A2611" s="153"/>
      <c r="B2611" s="28" t="s">
        <v>47</v>
      </c>
      <c r="C2611" s="154"/>
      <c r="D2611" s="127"/>
      <c r="E2611" s="130"/>
      <c r="F2611" s="164"/>
      <c r="G2611" s="164"/>
    </row>
    <row r="2612" spans="1:7" ht="25.5">
      <c r="A2612" s="153"/>
      <c r="B2612" s="21" t="s">
        <v>80</v>
      </c>
      <c r="C2612" s="154"/>
      <c r="D2612" s="128"/>
      <c r="E2612" s="131"/>
      <c r="F2612" s="165"/>
      <c r="G2612" s="165"/>
    </row>
    <row r="2613" spans="1:7" ht="17.45" customHeight="1">
      <c r="A2613" s="153">
        <v>3</v>
      </c>
      <c r="B2613" s="28" t="s">
        <v>52</v>
      </c>
      <c r="C2613" s="154" t="s">
        <v>327</v>
      </c>
      <c r="D2613" s="138" t="s">
        <v>19</v>
      </c>
      <c r="E2613" s="141">
        <v>7.3999999999999996E-2</v>
      </c>
      <c r="F2613" s="163">
        <v>8367.3838496944973</v>
      </c>
      <c r="G2613" s="163">
        <f>SUM(E2613*F2613)</f>
        <v>619.18640487739276</v>
      </c>
    </row>
    <row r="2614" spans="1:7">
      <c r="A2614" s="153"/>
      <c r="B2614" s="21" t="s">
        <v>58</v>
      </c>
      <c r="C2614" s="154"/>
      <c r="D2614" s="139"/>
      <c r="E2614" s="157"/>
      <c r="F2614" s="164"/>
      <c r="G2614" s="164"/>
    </row>
    <row r="2615" spans="1:7" ht="25.5">
      <c r="A2615" s="153"/>
      <c r="B2615" s="21" t="s">
        <v>81</v>
      </c>
      <c r="C2615" s="154"/>
      <c r="D2615" s="140"/>
      <c r="E2615" s="142"/>
      <c r="F2615" s="165"/>
      <c r="G2615" s="165"/>
    </row>
    <row r="2616" spans="1:7" ht="17.45" customHeight="1">
      <c r="A2616" s="153">
        <v>4</v>
      </c>
      <c r="B2616" s="28" t="s">
        <v>53</v>
      </c>
      <c r="C2616" s="154" t="s">
        <v>328</v>
      </c>
      <c r="D2616" s="138" t="s">
        <v>19</v>
      </c>
      <c r="E2616" s="141">
        <v>0.89300000000000002</v>
      </c>
      <c r="F2616" s="163">
        <v>7568.9753814396099</v>
      </c>
      <c r="G2616" s="163">
        <f>SUM(E2616*F2616)</f>
        <v>6759.0950156255722</v>
      </c>
    </row>
    <row r="2617" spans="1:7">
      <c r="A2617" s="153"/>
      <c r="B2617" s="21" t="s">
        <v>59</v>
      </c>
      <c r="C2617" s="154"/>
      <c r="D2617" s="139"/>
      <c r="E2617" s="157"/>
      <c r="F2617" s="164"/>
      <c r="G2617" s="164"/>
    </row>
    <row r="2618" spans="1:7" ht="25.5">
      <c r="A2618" s="153"/>
      <c r="B2618" s="21" t="s">
        <v>82</v>
      </c>
      <c r="C2618" s="154"/>
      <c r="D2618" s="140"/>
      <c r="E2618" s="142"/>
      <c r="F2618" s="165"/>
      <c r="G2618" s="165"/>
    </row>
    <row r="2619" spans="1:7" ht="17.45" customHeight="1">
      <c r="A2619" s="153">
        <v>5</v>
      </c>
      <c r="B2619" s="28" t="s">
        <v>47</v>
      </c>
      <c r="C2619" s="154" t="s">
        <v>329</v>
      </c>
      <c r="D2619" s="138" t="s">
        <v>19</v>
      </c>
      <c r="E2619" s="141">
        <v>0.379</v>
      </c>
      <c r="F2619" s="163">
        <v>5574.3875869189415</v>
      </c>
      <c r="G2619" s="163">
        <f>SUM(E2619*F2619)</f>
        <v>2112.6928954422788</v>
      </c>
    </row>
    <row r="2620" spans="1:7">
      <c r="A2620" s="153"/>
      <c r="B2620" s="21" t="s">
        <v>60</v>
      </c>
      <c r="C2620" s="154"/>
      <c r="D2620" s="139"/>
      <c r="E2620" s="157"/>
      <c r="F2620" s="164"/>
      <c r="G2620" s="164"/>
    </row>
    <row r="2621" spans="1:7" ht="25.5">
      <c r="A2621" s="153"/>
      <c r="B2621" s="21" t="s">
        <v>80</v>
      </c>
      <c r="C2621" s="154"/>
      <c r="D2621" s="140"/>
      <c r="E2621" s="142"/>
      <c r="F2621" s="165"/>
      <c r="G2621" s="165"/>
    </row>
    <row r="2622" spans="1:7" ht="30.2" customHeight="1">
      <c r="A2622" s="161">
        <v>6</v>
      </c>
      <c r="B2622" s="21" t="s">
        <v>35</v>
      </c>
      <c r="C2622" s="166" t="s">
        <v>220</v>
      </c>
      <c r="D2622" s="138" t="s">
        <v>18</v>
      </c>
      <c r="E2622" s="141">
        <v>1.42</v>
      </c>
      <c r="F2622" s="163">
        <v>123.48112265731075</v>
      </c>
      <c r="G2622" s="163">
        <f>SUM(E2622*F2622)</f>
        <v>175.34319417338125</v>
      </c>
    </row>
    <row r="2623" spans="1:7" ht="13.7" customHeight="1">
      <c r="A2623" s="162"/>
      <c r="B2623" s="21" t="s">
        <v>60</v>
      </c>
      <c r="C2623" s="167"/>
      <c r="D2623" s="140"/>
      <c r="E2623" s="142"/>
      <c r="F2623" s="165"/>
      <c r="G2623" s="165"/>
    </row>
    <row r="2624" spans="1:7" ht="30">
      <c r="A2624" s="20">
        <v>7</v>
      </c>
      <c r="B2624" s="28" t="s">
        <v>15</v>
      </c>
      <c r="C2624" s="24" t="s">
        <v>14</v>
      </c>
      <c r="D2624" s="29" t="s">
        <v>7</v>
      </c>
      <c r="E2624" s="30">
        <v>150</v>
      </c>
      <c r="F2624" s="56">
        <v>10.64505164099787</v>
      </c>
      <c r="G2624" s="27">
        <f>SUM(E2624*F2624)</f>
        <v>1596.7577461496805</v>
      </c>
    </row>
    <row r="2625" spans="1:7" ht="45">
      <c r="A2625" s="20">
        <v>8</v>
      </c>
      <c r="B2625" s="28" t="s">
        <v>61</v>
      </c>
      <c r="C2625" s="31" t="s">
        <v>83</v>
      </c>
      <c r="D2625" s="29" t="s">
        <v>7</v>
      </c>
      <c r="E2625" s="30">
        <v>361</v>
      </c>
      <c r="F2625" s="27">
        <v>10.64505164099787</v>
      </c>
      <c r="G2625" s="27">
        <f>SUM(E2625*F2625)</f>
        <v>3842.8636424002311</v>
      </c>
    </row>
    <row r="2626" spans="1:7" ht="17.45" customHeight="1">
      <c r="A2626" s="161">
        <v>9</v>
      </c>
      <c r="B2626" s="32" t="s">
        <v>221</v>
      </c>
      <c r="C2626" s="154" t="s">
        <v>244</v>
      </c>
      <c r="D2626" s="149" t="s">
        <v>38</v>
      </c>
      <c r="E2626" s="135">
        <v>1.42</v>
      </c>
      <c r="F2626" s="163">
        <v>63.332831133701887</v>
      </c>
      <c r="G2626" s="163">
        <f>SUM(E2626*F2626)</f>
        <v>89.93262020985668</v>
      </c>
    </row>
    <row r="2627" spans="1:7">
      <c r="A2627" s="171"/>
      <c r="B2627" s="21" t="s">
        <v>245</v>
      </c>
      <c r="C2627" s="154"/>
      <c r="D2627" s="150"/>
      <c r="E2627" s="136"/>
      <c r="F2627" s="164"/>
      <c r="G2627" s="164"/>
    </row>
    <row r="2628" spans="1:7">
      <c r="A2628" s="162"/>
      <c r="B2628" s="21" t="s">
        <v>16</v>
      </c>
      <c r="C2628" s="154"/>
      <c r="D2628" s="151"/>
      <c r="E2628" s="137"/>
      <c r="F2628" s="165"/>
      <c r="G2628" s="165"/>
    </row>
    <row r="2629" spans="1:7">
      <c r="A2629" s="161">
        <v>10</v>
      </c>
      <c r="B2629" s="32" t="s">
        <v>84</v>
      </c>
      <c r="C2629" s="154" t="s">
        <v>85</v>
      </c>
      <c r="D2629" s="149" t="s">
        <v>38</v>
      </c>
      <c r="E2629" s="135">
        <v>5.92</v>
      </c>
      <c r="F2629" s="163">
        <v>824.901743748169</v>
      </c>
      <c r="G2629" s="163">
        <f>SUM(E2629*F2629)</f>
        <v>4883.4183229891605</v>
      </c>
    </row>
    <row r="2630" spans="1:7">
      <c r="A2630" s="171"/>
      <c r="B2630" s="21" t="s">
        <v>86</v>
      </c>
      <c r="C2630" s="154"/>
      <c r="D2630" s="150"/>
      <c r="E2630" s="136"/>
      <c r="F2630" s="164"/>
      <c r="G2630" s="164"/>
    </row>
    <row r="2631" spans="1:7">
      <c r="A2631" s="162"/>
      <c r="B2631" s="21" t="s">
        <v>16</v>
      </c>
      <c r="C2631" s="154"/>
      <c r="D2631" s="151"/>
      <c r="E2631" s="137"/>
      <c r="F2631" s="165"/>
      <c r="G2631" s="165"/>
    </row>
    <row r="2632" spans="1:7" ht="15" customHeight="1">
      <c r="A2632" s="161">
        <v>11</v>
      </c>
      <c r="B2632" s="155" t="s">
        <v>87</v>
      </c>
      <c r="C2632" s="156" t="s">
        <v>642</v>
      </c>
      <c r="D2632" s="126" t="s">
        <v>13</v>
      </c>
      <c r="E2632" s="135">
        <v>2.99</v>
      </c>
      <c r="F2632" s="163">
        <v>198.74141898245358</v>
      </c>
      <c r="G2632" s="163">
        <f>SUM(E2632*F2632)</f>
        <v>594.23684275753624</v>
      </c>
    </row>
    <row r="2633" spans="1:7">
      <c r="A2633" s="171"/>
      <c r="B2633" s="155"/>
      <c r="C2633" s="156"/>
      <c r="D2633" s="127"/>
      <c r="E2633" s="136"/>
      <c r="F2633" s="164"/>
      <c r="G2633" s="164"/>
    </row>
    <row r="2634" spans="1:7">
      <c r="A2634" s="171"/>
      <c r="B2634" s="155"/>
      <c r="C2634" s="156"/>
      <c r="D2634" s="127"/>
      <c r="E2634" s="136"/>
      <c r="F2634" s="164"/>
      <c r="G2634" s="164"/>
    </row>
    <row r="2635" spans="1:7">
      <c r="A2635" s="162"/>
      <c r="B2635" s="155"/>
      <c r="C2635" s="156"/>
      <c r="D2635" s="128"/>
      <c r="E2635" s="137"/>
      <c r="F2635" s="165"/>
      <c r="G2635" s="165"/>
    </row>
    <row r="2636" spans="1:7" ht="15" customHeight="1">
      <c r="A2636" s="153">
        <v>12</v>
      </c>
      <c r="B2636" s="155" t="s">
        <v>87</v>
      </c>
      <c r="C2636" s="156" t="s">
        <v>637</v>
      </c>
      <c r="D2636" s="126" t="s">
        <v>13</v>
      </c>
      <c r="E2636" s="135">
        <v>14.51</v>
      </c>
      <c r="F2636" s="163">
        <v>176.46884265995695</v>
      </c>
      <c r="G2636" s="163">
        <f>SUM(E2636*F2636)</f>
        <v>2560.5629069959755</v>
      </c>
    </row>
    <row r="2637" spans="1:7">
      <c r="A2637" s="153"/>
      <c r="B2637" s="155"/>
      <c r="C2637" s="156"/>
      <c r="D2637" s="127"/>
      <c r="E2637" s="136"/>
      <c r="F2637" s="164"/>
      <c r="G2637" s="164"/>
    </row>
    <row r="2638" spans="1:7">
      <c r="A2638" s="153"/>
      <c r="B2638" s="155"/>
      <c r="C2638" s="156"/>
      <c r="D2638" s="127"/>
      <c r="E2638" s="136"/>
      <c r="F2638" s="164"/>
      <c r="G2638" s="164"/>
    </row>
    <row r="2639" spans="1:7">
      <c r="A2639" s="153"/>
      <c r="B2639" s="155"/>
      <c r="C2639" s="156"/>
      <c r="D2639" s="128"/>
      <c r="E2639" s="137"/>
      <c r="F2639" s="165"/>
      <c r="G2639" s="165"/>
    </row>
    <row r="2640" spans="1:7" ht="15" customHeight="1">
      <c r="A2640" s="153">
        <v>13</v>
      </c>
      <c r="B2640" s="155" t="s">
        <v>87</v>
      </c>
      <c r="C2640" s="156" t="s">
        <v>640</v>
      </c>
      <c r="D2640" s="126" t="s">
        <v>13</v>
      </c>
      <c r="E2640" s="135">
        <v>1.26</v>
      </c>
      <c r="F2640" s="163">
        <v>161.62045844495924</v>
      </c>
      <c r="G2640" s="163">
        <f>SUM(E2640*F2640)</f>
        <v>203.64177764064866</v>
      </c>
    </row>
    <row r="2641" spans="1:7">
      <c r="A2641" s="153"/>
      <c r="B2641" s="155"/>
      <c r="C2641" s="156"/>
      <c r="D2641" s="127"/>
      <c r="E2641" s="136"/>
      <c r="F2641" s="164"/>
      <c r="G2641" s="164"/>
    </row>
    <row r="2642" spans="1:7">
      <c r="A2642" s="153"/>
      <c r="B2642" s="155"/>
      <c r="C2642" s="156"/>
      <c r="D2642" s="127"/>
      <c r="E2642" s="136"/>
      <c r="F2642" s="164"/>
      <c r="G2642" s="164"/>
    </row>
    <row r="2643" spans="1:7">
      <c r="A2643" s="153"/>
      <c r="B2643" s="155"/>
      <c r="C2643" s="156"/>
      <c r="D2643" s="128"/>
      <c r="E2643" s="137"/>
      <c r="F2643" s="165"/>
      <c r="G2643" s="165"/>
    </row>
    <row r="2644" spans="1:7" ht="30">
      <c r="A2644" s="20">
        <v>14</v>
      </c>
      <c r="B2644" s="28" t="s">
        <v>49</v>
      </c>
      <c r="C2644" s="31" t="s">
        <v>88</v>
      </c>
      <c r="D2644" s="25" t="s">
        <v>13</v>
      </c>
      <c r="E2644" s="33">
        <v>3.84</v>
      </c>
      <c r="F2644" s="27">
        <v>584.85800170679011</v>
      </c>
      <c r="G2644" s="27">
        <f>SUM(E2644*F2644)</f>
        <v>2245.8547265540737</v>
      </c>
    </row>
    <row r="2645" spans="1:7" ht="30">
      <c r="A2645" s="20">
        <v>15</v>
      </c>
      <c r="B2645" s="28" t="s">
        <v>49</v>
      </c>
      <c r="C2645" s="24" t="s">
        <v>89</v>
      </c>
      <c r="D2645" s="25" t="s">
        <v>13</v>
      </c>
      <c r="E2645" s="56">
        <v>18.47</v>
      </c>
      <c r="F2645" s="27">
        <v>606.33512887491179</v>
      </c>
      <c r="G2645" s="27">
        <f>SUM(E2645*F2645)</f>
        <v>11199.009830319619</v>
      </c>
    </row>
    <row r="2646" spans="1:7" ht="30">
      <c r="A2646" s="20">
        <v>16</v>
      </c>
      <c r="B2646" s="28" t="s">
        <v>54</v>
      </c>
      <c r="C2646" s="31" t="s">
        <v>90</v>
      </c>
      <c r="D2646" s="25" t="s">
        <v>13</v>
      </c>
      <c r="E2646" s="33">
        <v>1.62</v>
      </c>
      <c r="F2646" s="27">
        <v>420.98978377682147</v>
      </c>
      <c r="G2646" s="27">
        <f>SUM(E2646*F2646)</f>
        <v>682.00344971845084</v>
      </c>
    </row>
    <row r="2647" spans="1:7" s="7" customFormat="1" ht="30">
      <c r="A2647" s="34">
        <v>17</v>
      </c>
      <c r="B2647" s="28" t="s">
        <v>592</v>
      </c>
      <c r="C2647" s="31" t="s">
        <v>630</v>
      </c>
      <c r="D2647" s="29" t="s">
        <v>9</v>
      </c>
      <c r="E2647" s="56">
        <f>E2609*0.06*1.03*0.001</f>
        <v>0.32278140000000005</v>
      </c>
      <c r="F2647" s="35">
        <v>259.32765870510798</v>
      </c>
      <c r="G2647" s="35">
        <f>SUM(E2647*F2647)</f>
        <v>83.706144735556947</v>
      </c>
    </row>
    <row r="2648" spans="1:7">
      <c r="A2648" s="20"/>
      <c r="B2648" s="21"/>
      <c r="C2648" s="18" t="s">
        <v>62</v>
      </c>
      <c r="D2648" s="1"/>
      <c r="E2648" s="22"/>
      <c r="F2648" s="27"/>
      <c r="G2648" s="27"/>
    </row>
    <row r="2649" spans="1:7" ht="30">
      <c r="A2649" s="29">
        <v>1</v>
      </c>
      <c r="B2649" s="21" t="s">
        <v>217</v>
      </c>
      <c r="C2649" s="58" t="s">
        <v>519</v>
      </c>
      <c r="D2649" s="29" t="s">
        <v>21</v>
      </c>
      <c r="E2649" s="41">
        <v>3</v>
      </c>
      <c r="F2649" s="27">
        <v>2.2094603831345645</v>
      </c>
      <c r="G2649" s="27">
        <f>SUM(E2649*F2649)</f>
        <v>6.6283811494036939</v>
      </c>
    </row>
    <row r="2650" spans="1:7" ht="30">
      <c r="A2650" s="29">
        <v>2</v>
      </c>
      <c r="B2650" s="21" t="s">
        <v>217</v>
      </c>
      <c r="C2650" s="84" t="s">
        <v>468</v>
      </c>
      <c r="D2650" s="29" t="s">
        <v>21</v>
      </c>
      <c r="E2650" s="41">
        <v>2</v>
      </c>
      <c r="F2650" s="27">
        <v>2.2094603831345645</v>
      </c>
      <c r="G2650" s="27">
        <f t="shared" ref="G2650:G2713" si="110">SUM(E2650*F2650)</f>
        <v>4.418920766269129</v>
      </c>
    </row>
    <row r="2651" spans="1:7" ht="45">
      <c r="A2651" s="29">
        <v>3</v>
      </c>
      <c r="B2651" s="21" t="s">
        <v>217</v>
      </c>
      <c r="C2651" s="58" t="s">
        <v>645</v>
      </c>
      <c r="D2651" s="29" t="s">
        <v>21</v>
      </c>
      <c r="E2651" s="41">
        <v>2</v>
      </c>
      <c r="F2651" s="27">
        <v>2.2094603831345645</v>
      </c>
      <c r="G2651" s="27">
        <f t="shared" si="110"/>
        <v>4.418920766269129</v>
      </c>
    </row>
    <row r="2652" spans="1:7" ht="30">
      <c r="A2652" s="29">
        <v>5</v>
      </c>
      <c r="B2652" s="39" t="s">
        <v>247</v>
      </c>
      <c r="C2652" s="58" t="s">
        <v>520</v>
      </c>
      <c r="D2652" s="25" t="s">
        <v>8</v>
      </c>
      <c r="E2652" s="68">
        <v>1.96</v>
      </c>
      <c r="F2652" s="27">
        <v>0.20418303837296589</v>
      </c>
      <c r="G2652" s="27">
        <f t="shared" si="110"/>
        <v>0.40019875521101311</v>
      </c>
    </row>
    <row r="2653" spans="1:7" ht="45">
      <c r="A2653" s="29">
        <v>6</v>
      </c>
      <c r="B2653" s="21" t="s">
        <v>217</v>
      </c>
      <c r="C2653" s="58" t="s">
        <v>246</v>
      </c>
      <c r="D2653" s="29" t="s">
        <v>21</v>
      </c>
      <c r="E2653" s="41">
        <v>117</v>
      </c>
      <c r="F2653" s="27">
        <v>2.2094603831345645</v>
      </c>
      <c r="G2653" s="27">
        <f t="shared" si="110"/>
        <v>258.50686482674405</v>
      </c>
    </row>
    <row r="2654" spans="1:7" ht="45">
      <c r="A2654" s="29">
        <v>7</v>
      </c>
      <c r="B2654" s="21" t="s">
        <v>217</v>
      </c>
      <c r="C2654" s="58" t="s">
        <v>248</v>
      </c>
      <c r="D2654" s="29" t="s">
        <v>21</v>
      </c>
      <c r="E2654" s="41">
        <v>290</v>
      </c>
      <c r="F2654" s="27">
        <v>2.2094603831345645</v>
      </c>
      <c r="G2654" s="27">
        <f t="shared" si="110"/>
        <v>640.74351110902376</v>
      </c>
    </row>
    <row r="2655" spans="1:7" ht="30">
      <c r="A2655" s="29">
        <v>8</v>
      </c>
      <c r="B2655" s="21" t="s">
        <v>65</v>
      </c>
      <c r="C2655" s="24" t="s">
        <v>249</v>
      </c>
      <c r="D2655" s="25" t="s">
        <v>8</v>
      </c>
      <c r="E2655" s="50">
        <v>8</v>
      </c>
      <c r="F2655" s="27">
        <v>3.0658451281403614</v>
      </c>
      <c r="G2655" s="27">
        <f t="shared" si="110"/>
        <v>24.526761025122891</v>
      </c>
    </row>
    <row r="2656" spans="1:7" ht="45">
      <c r="A2656" s="29">
        <v>9</v>
      </c>
      <c r="B2656" s="21" t="s">
        <v>160</v>
      </c>
      <c r="C2656" s="38" t="s">
        <v>161</v>
      </c>
      <c r="D2656" s="29" t="s">
        <v>8</v>
      </c>
      <c r="E2656" s="30">
        <v>15</v>
      </c>
      <c r="F2656" s="27">
        <v>1.2564032585489271</v>
      </c>
      <c r="G2656" s="27">
        <f t="shared" si="110"/>
        <v>18.846048878233905</v>
      </c>
    </row>
    <row r="2657" spans="1:7" ht="45">
      <c r="A2657" s="29">
        <v>10</v>
      </c>
      <c r="B2657" s="21" t="s">
        <v>188</v>
      </c>
      <c r="C2657" s="24" t="s">
        <v>250</v>
      </c>
      <c r="D2657" s="29" t="s">
        <v>8</v>
      </c>
      <c r="E2657" s="30">
        <v>90</v>
      </c>
      <c r="F2657" s="27">
        <v>0.75055651852608785</v>
      </c>
      <c r="G2657" s="27">
        <f t="shared" si="110"/>
        <v>67.550086667347912</v>
      </c>
    </row>
    <row r="2658" spans="1:7" ht="45">
      <c r="A2658" s="29">
        <v>11</v>
      </c>
      <c r="B2658" s="21" t="s">
        <v>188</v>
      </c>
      <c r="C2658" s="24" t="s">
        <v>251</v>
      </c>
      <c r="D2658" s="29" t="s">
        <v>8</v>
      </c>
      <c r="E2658" s="30">
        <v>300</v>
      </c>
      <c r="F2658" s="27">
        <v>0.61665591087298333</v>
      </c>
      <c r="G2658" s="27">
        <f t="shared" si="110"/>
        <v>184.99677326189499</v>
      </c>
    </row>
    <row r="2659" spans="1:7" ht="45">
      <c r="A2659" s="29">
        <v>12</v>
      </c>
      <c r="B2659" s="21" t="s">
        <v>188</v>
      </c>
      <c r="C2659" s="24" t="s">
        <v>252</v>
      </c>
      <c r="D2659" s="29" t="s">
        <v>8</v>
      </c>
      <c r="E2659" s="62">
        <v>2626</v>
      </c>
      <c r="F2659" s="27">
        <v>0.58690022028340449</v>
      </c>
      <c r="G2659" s="27">
        <f t="shared" si="110"/>
        <v>1541.1999784642203</v>
      </c>
    </row>
    <row r="2660" spans="1:7" ht="30">
      <c r="A2660" s="29">
        <v>13</v>
      </c>
      <c r="B2660" s="21" t="s">
        <v>68</v>
      </c>
      <c r="C2660" s="24" t="s">
        <v>67</v>
      </c>
      <c r="D2660" s="25" t="s">
        <v>6</v>
      </c>
      <c r="E2660" s="42">
        <v>3</v>
      </c>
      <c r="F2660" s="27">
        <v>39.760301712194845</v>
      </c>
      <c r="G2660" s="27">
        <f t="shared" si="110"/>
        <v>119.28090513658454</v>
      </c>
    </row>
    <row r="2661" spans="1:7" s="7" customFormat="1" ht="45">
      <c r="A2661" s="29">
        <v>14</v>
      </c>
      <c r="B2661" s="97" t="s">
        <v>632</v>
      </c>
      <c r="C2661" s="24" t="s">
        <v>191</v>
      </c>
      <c r="D2661" s="29" t="s">
        <v>6</v>
      </c>
      <c r="E2661" s="41">
        <v>2</v>
      </c>
      <c r="F2661" s="35">
        <v>7.5874714490413648</v>
      </c>
      <c r="G2661" s="35">
        <f t="shared" si="110"/>
        <v>15.17494289808273</v>
      </c>
    </row>
    <row r="2662" spans="1:7" s="7" customFormat="1" ht="45">
      <c r="A2662" s="29">
        <v>15</v>
      </c>
      <c r="B2662" s="97" t="s">
        <v>633</v>
      </c>
      <c r="C2662" s="24" t="s">
        <v>253</v>
      </c>
      <c r="D2662" s="29" t="s">
        <v>6</v>
      </c>
      <c r="E2662" s="41">
        <v>51</v>
      </c>
      <c r="F2662" s="35">
        <v>5.5988485631041698</v>
      </c>
      <c r="G2662" s="35">
        <f t="shared" si="110"/>
        <v>285.54127671831264</v>
      </c>
    </row>
    <row r="2663" spans="1:7" s="7" customFormat="1" ht="45">
      <c r="A2663" s="29">
        <v>16</v>
      </c>
      <c r="B2663" s="97" t="s">
        <v>633</v>
      </c>
      <c r="C2663" s="24" t="s">
        <v>254</v>
      </c>
      <c r="D2663" s="29" t="s">
        <v>6</v>
      </c>
      <c r="E2663" s="41">
        <v>381</v>
      </c>
      <c r="F2663" s="35">
        <v>4.8623215683126162</v>
      </c>
      <c r="G2663" s="35">
        <f t="shared" si="110"/>
        <v>1852.5445175271068</v>
      </c>
    </row>
    <row r="2664" spans="1:7" s="12" customFormat="1" ht="30">
      <c r="A2664" s="40" t="s">
        <v>521</v>
      </c>
      <c r="B2664" s="59" t="s">
        <v>255</v>
      </c>
      <c r="C2664" s="24" t="s">
        <v>256</v>
      </c>
      <c r="D2664" s="29" t="s">
        <v>6</v>
      </c>
      <c r="E2664" s="41">
        <v>3</v>
      </c>
      <c r="F2664" s="35">
        <v>23.58232056393328</v>
      </c>
      <c r="G2664" s="35">
        <f t="shared" si="110"/>
        <v>70.746961691799839</v>
      </c>
    </row>
    <row r="2665" spans="1:7" s="12" customFormat="1" ht="30">
      <c r="A2665" s="40" t="s">
        <v>522</v>
      </c>
      <c r="B2665" s="97" t="s">
        <v>632</v>
      </c>
      <c r="C2665" s="24" t="s">
        <v>257</v>
      </c>
      <c r="D2665" s="29" t="s">
        <v>6</v>
      </c>
      <c r="E2665" s="41">
        <v>2</v>
      </c>
      <c r="F2665" s="35">
        <v>11.896258408282556</v>
      </c>
      <c r="G2665" s="35">
        <f t="shared" si="110"/>
        <v>23.792516816565112</v>
      </c>
    </row>
    <row r="2666" spans="1:7" s="12" customFormat="1" ht="30">
      <c r="A2666" s="40" t="s">
        <v>523</v>
      </c>
      <c r="B2666" s="97" t="s">
        <v>633</v>
      </c>
      <c r="C2666" s="24" t="s">
        <v>258</v>
      </c>
      <c r="D2666" s="29" t="s">
        <v>6</v>
      </c>
      <c r="E2666" s="41">
        <v>51</v>
      </c>
      <c r="F2666" s="35">
        <v>4.1531201865389793</v>
      </c>
      <c r="G2666" s="35">
        <f t="shared" si="110"/>
        <v>211.80912951348793</v>
      </c>
    </row>
    <row r="2667" spans="1:7" s="12" customFormat="1" ht="30">
      <c r="A2667" s="40" t="s">
        <v>524</v>
      </c>
      <c r="B2667" s="97" t="s">
        <v>633</v>
      </c>
      <c r="C2667" s="24" t="s">
        <v>260</v>
      </c>
      <c r="D2667" s="29" t="s">
        <v>6</v>
      </c>
      <c r="E2667" s="41">
        <v>381</v>
      </c>
      <c r="F2667" s="35">
        <v>3.6369109717560804</v>
      </c>
      <c r="G2667" s="35">
        <f t="shared" si="110"/>
        <v>1385.6630802390666</v>
      </c>
    </row>
    <row r="2668" spans="1:7" s="7" customFormat="1" ht="25.5">
      <c r="A2668" s="29">
        <v>21</v>
      </c>
      <c r="B2668" s="59" t="s">
        <v>255</v>
      </c>
      <c r="C2668" s="38" t="s">
        <v>262</v>
      </c>
      <c r="D2668" s="29" t="s">
        <v>6</v>
      </c>
      <c r="E2668" s="41">
        <v>3</v>
      </c>
      <c r="F2668" s="35">
        <v>58.910003576775246</v>
      </c>
      <c r="G2668" s="35">
        <f t="shared" si="110"/>
        <v>176.73001073032574</v>
      </c>
    </row>
    <row r="2669" spans="1:7" s="7" customFormat="1" ht="30">
      <c r="A2669" s="29">
        <v>22</v>
      </c>
      <c r="B2669" s="97" t="s">
        <v>632</v>
      </c>
      <c r="C2669" s="24" t="s">
        <v>263</v>
      </c>
      <c r="D2669" s="29" t="s">
        <v>6</v>
      </c>
      <c r="E2669" s="41">
        <v>2</v>
      </c>
      <c r="F2669" s="35">
        <v>29.904239391225452</v>
      </c>
      <c r="G2669" s="35">
        <f t="shared" si="110"/>
        <v>59.808478782450905</v>
      </c>
    </row>
    <row r="2670" spans="1:7" s="7" customFormat="1" ht="30">
      <c r="A2670" s="29">
        <v>23</v>
      </c>
      <c r="B2670" s="97" t="s">
        <v>633</v>
      </c>
      <c r="C2670" s="24" t="s">
        <v>264</v>
      </c>
      <c r="D2670" s="29" t="s">
        <v>6</v>
      </c>
      <c r="E2670" s="41">
        <v>51</v>
      </c>
      <c r="F2670" s="35">
        <v>4.567710770395994</v>
      </c>
      <c r="G2670" s="35">
        <f t="shared" si="110"/>
        <v>232.95324929019569</v>
      </c>
    </row>
    <row r="2671" spans="1:7" s="7" customFormat="1" ht="30">
      <c r="A2671" s="29">
        <v>24</v>
      </c>
      <c r="B2671" s="97" t="s">
        <v>633</v>
      </c>
      <c r="C2671" s="24" t="s">
        <v>265</v>
      </c>
      <c r="D2671" s="29" t="s">
        <v>6</v>
      </c>
      <c r="E2671" s="41">
        <v>381</v>
      </c>
      <c r="F2671" s="35">
        <v>3.840022099541939</v>
      </c>
      <c r="G2671" s="35">
        <f t="shared" si="110"/>
        <v>1463.0484199254788</v>
      </c>
    </row>
    <row r="2672" spans="1:7" s="7" customFormat="1" ht="30">
      <c r="A2672" s="29">
        <v>25</v>
      </c>
      <c r="B2672" s="21" t="s">
        <v>69</v>
      </c>
      <c r="C2672" s="24" t="s">
        <v>266</v>
      </c>
      <c r="D2672" s="29" t="s">
        <v>6</v>
      </c>
      <c r="E2672" s="41">
        <v>12</v>
      </c>
      <c r="F2672" s="35">
        <v>9.053142326978536</v>
      </c>
      <c r="G2672" s="35">
        <f t="shared" si="110"/>
        <v>108.63770792374243</v>
      </c>
    </row>
    <row r="2673" spans="1:7" s="7" customFormat="1">
      <c r="A2673" s="29">
        <v>26</v>
      </c>
      <c r="B2673" s="98" t="s">
        <v>70</v>
      </c>
      <c r="C2673" s="24" t="s">
        <v>525</v>
      </c>
      <c r="D2673" s="29" t="s">
        <v>55</v>
      </c>
      <c r="E2673" s="30">
        <v>0.6</v>
      </c>
      <c r="F2673" s="35">
        <v>36.123546858548927</v>
      </c>
      <c r="G2673" s="35">
        <f t="shared" si="110"/>
        <v>21.674128115129356</v>
      </c>
    </row>
    <row r="2674" spans="1:7" s="7" customFormat="1" ht="30">
      <c r="A2674" s="29"/>
      <c r="B2674" s="97" t="s">
        <v>632</v>
      </c>
      <c r="C2674" s="24" t="s">
        <v>195</v>
      </c>
      <c r="D2674" s="29" t="s">
        <v>6</v>
      </c>
      <c r="E2674" s="30">
        <v>2</v>
      </c>
      <c r="F2674" s="35">
        <v>3.0210040813337304</v>
      </c>
      <c r="G2674" s="35">
        <f t="shared" si="110"/>
        <v>6.0420081626674609</v>
      </c>
    </row>
    <row r="2675" spans="1:7" s="7" customFormat="1" ht="30">
      <c r="A2675" s="29">
        <v>27</v>
      </c>
      <c r="B2675" s="97" t="s">
        <v>632</v>
      </c>
      <c r="C2675" s="24" t="s">
        <v>195</v>
      </c>
      <c r="D2675" s="29" t="s">
        <v>6</v>
      </c>
      <c r="E2675" s="41">
        <v>2</v>
      </c>
      <c r="F2675" s="35">
        <v>3.0210040813337304</v>
      </c>
      <c r="G2675" s="35">
        <f t="shared" si="110"/>
        <v>6.0420081626674609</v>
      </c>
    </row>
    <row r="2676" spans="1:7" s="7" customFormat="1" ht="30">
      <c r="A2676" s="29">
        <v>28</v>
      </c>
      <c r="B2676" s="97" t="s">
        <v>633</v>
      </c>
      <c r="C2676" s="24" t="s">
        <v>267</v>
      </c>
      <c r="D2676" s="29" t="s">
        <v>6</v>
      </c>
      <c r="E2676" s="41">
        <v>51</v>
      </c>
      <c r="F2676" s="35">
        <v>2.47597410518798</v>
      </c>
      <c r="G2676" s="35">
        <f t="shared" si="110"/>
        <v>126.27467936458697</v>
      </c>
    </row>
    <row r="2677" spans="1:7" s="7" customFormat="1" ht="30">
      <c r="A2677" s="29">
        <v>29</v>
      </c>
      <c r="B2677" s="97" t="s">
        <v>633</v>
      </c>
      <c r="C2677" s="24" t="s">
        <v>268</v>
      </c>
      <c r="D2677" s="29" t="s">
        <v>6</v>
      </c>
      <c r="E2677" s="41">
        <v>381</v>
      </c>
      <c r="F2677" s="35">
        <v>2.2844770865421764</v>
      </c>
      <c r="G2677" s="35">
        <f t="shared" si="110"/>
        <v>870.38576997256916</v>
      </c>
    </row>
    <row r="2678" spans="1:7" s="7" customFormat="1" ht="25.5">
      <c r="A2678" s="29">
        <v>30</v>
      </c>
      <c r="B2678" s="97" t="s">
        <v>632</v>
      </c>
      <c r="C2678" s="24" t="s">
        <v>269</v>
      </c>
      <c r="D2678" s="29" t="s">
        <v>6</v>
      </c>
      <c r="E2678" s="41">
        <v>2</v>
      </c>
      <c r="F2678" s="35">
        <v>2.6674711238337849</v>
      </c>
      <c r="G2678" s="35">
        <f t="shared" si="110"/>
        <v>5.3349422476675699</v>
      </c>
    </row>
    <row r="2679" spans="1:7" s="7" customFormat="1" ht="30">
      <c r="A2679" s="29">
        <v>31</v>
      </c>
      <c r="B2679" s="97" t="s">
        <v>632</v>
      </c>
      <c r="C2679" s="24" t="s">
        <v>270</v>
      </c>
      <c r="D2679" s="29" t="s">
        <v>6</v>
      </c>
      <c r="E2679" s="41">
        <v>2</v>
      </c>
      <c r="F2679" s="35">
        <v>2.7116627435212783</v>
      </c>
      <c r="G2679" s="35">
        <f t="shared" si="110"/>
        <v>5.4233254870425567</v>
      </c>
    </row>
    <row r="2680" spans="1:7" s="7" customFormat="1" ht="25.5">
      <c r="A2680" s="29">
        <v>32</v>
      </c>
      <c r="B2680" s="97" t="s">
        <v>633</v>
      </c>
      <c r="C2680" s="24" t="s">
        <v>271</v>
      </c>
      <c r="D2680" s="29" t="s">
        <v>6</v>
      </c>
      <c r="E2680" s="41">
        <v>51</v>
      </c>
      <c r="F2680" s="35">
        <v>2.3286687062296694</v>
      </c>
      <c r="G2680" s="35">
        <f t="shared" si="110"/>
        <v>118.76210401771314</v>
      </c>
    </row>
    <row r="2681" spans="1:7" s="7" customFormat="1" ht="30">
      <c r="A2681" s="29">
        <v>33</v>
      </c>
      <c r="B2681" s="97" t="s">
        <v>633</v>
      </c>
      <c r="C2681" s="24" t="s">
        <v>272</v>
      </c>
      <c r="D2681" s="29" t="s">
        <v>6</v>
      </c>
      <c r="E2681" s="41">
        <v>51</v>
      </c>
      <c r="F2681" s="35">
        <v>2.3286687062296694</v>
      </c>
      <c r="G2681" s="35">
        <f t="shared" si="110"/>
        <v>118.76210401771314</v>
      </c>
    </row>
    <row r="2682" spans="1:7" s="7" customFormat="1" ht="25.5">
      <c r="A2682" s="29">
        <v>34</v>
      </c>
      <c r="B2682" s="97" t="s">
        <v>633</v>
      </c>
      <c r="C2682" s="24" t="s">
        <v>273</v>
      </c>
      <c r="D2682" s="29" t="s">
        <v>6</v>
      </c>
      <c r="E2682" s="41">
        <v>381</v>
      </c>
      <c r="F2682" s="35">
        <v>2.2108243870630209</v>
      </c>
      <c r="G2682" s="35">
        <f t="shared" si="110"/>
        <v>842.324091471011</v>
      </c>
    </row>
    <row r="2683" spans="1:7" s="7" customFormat="1" ht="30">
      <c r="A2683" s="29">
        <v>35</v>
      </c>
      <c r="B2683" s="97" t="s">
        <v>633</v>
      </c>
      <c r="C2683" s="24" t="s">
        <v>274</v>
      </c>
      <c r="D2683" s="29" t="s">
        <v>6</v>
      </c>
      <c r="E2683" s="41">
        <v>381</v>
      </c>
      <c r="F2683" s="35">
        <v>2.2108243870630209</v>
      </c>
      <c r="G2683" s="35">
        <f t="shared" si="110"/>
        <v>842.324091471011</v>
      </c>
    </row>
    <row r="2684" spans="1:7" s="12" customFormat="1" ht="25.5">
      <c r="A2684" s="40" t="s">
        <v>259</v>
      </c>
      <c r="B2684" s="97" t="s">
        <v>632</v>
      </c>
      <c r="C2684" s="24" t="s">
        <v>275</v>
      </c>
      <c r="D2684" s="29" t="s">
        <v>6</v>
      </c>
      <c r="E2684" s="41">
        <v>4</v>
      </c>
      <c r="F2684" s="35">
        <v>2.0280589190160287</v>
      </c>
      <c r="G2684" s="35">
        <f t="shared" si="110"/>
        <v>8.112235676064115</v>
      </c>
    </row>
    <row r="2685" spans="1:7" s="12" customFormat="1" ht="25.5">
      <c r="A2685" s="40" t="s">
        <v>526</v>
      </c>
      <c r="B2685" s="97" t="s">
        <v>633</v>
      </c>
      <c r="C2685" s="24" t="s">
        <v>276</v>
      </c>
      <c r="D2685" s="29" t="s">
        <v>6</v>
      </c>
      <c r="E2685" s="41">
        <v>102</v>
      </c>
      <c r="F2685" s="35">
        <v>1.9678345106246891</v>
      </c>
      <c r="G2685" s="35">
        <f t="shared" si="110"/>
        <v>200.71912008371828</v>
      </c>
    </row>
    <row r="2686" spans="1:7" s="12" customFormat="1" ht="25.5">
      <c r="A2686" s="40" t="s">
        <v>527</v>
      </c>
      <c r="B2686" s="97" t="s">
        <v>633</v>
      </c>
      <c r="C2686" s="24" t="s">
        <v>277</v>
      </c>
      <c r="D2686" s="29" t="s">
        <v>6</v>
      </c>
      <c r="E2686" s="41">
        <v>762</v>
      </c>
      <c r="F2686" s="35">
        <v>1.9506275367985924</v>
      </c>
      <c r="G2686" s="35">
        <f t="shared" si="110"/>
        <v>1486.3781830405273</v>
      </c>
    </row>
    <row r="2687" spans="1:7" s="7" customFormat="1" ht="45">
      <c r="A2687" s="29">
        <v>39</v>
      </c>
      <c r="B2687" s="98" t="s">
        <v>70</v>
      </c>
      <c r="C2687" s="24" t="s">
        <v>528</v>
      </c>
      <c r="D2687" s="29" t="s">
        <v>55</v>
      </c>
      <c r="E2687" s="30">
        <v>0.1</v>
      </c>
      <c r="F2687" s="35">
        <v>65.584626650211092</v>
      </c>
      <c r="G2687" s="35">
        <f t="shared" si="110"/>
        <v>6.5584626650211097</v>
      </c>
    </row>
    <row r="2688" spans="1:7" s="7" customFormat="1" ht="45">
      <c r="A2688" s="29">
        <v>40</v>
      </c>
      <c r="B2688" s="98" t="s">
        <v>70</v>
      </c>
      <c r="C2688" s="24" t="s">
        <v>529</v>
      </c>
      <c r="D2688" s="25" t="s">
        <v>55</v>
      </c>
      <c r="E2688" s="34">
        <v>0.2</v>
      </c>
      <c r="F2688" s="35">
        <v>67.057680639794199</v>
      </c>
      <c r="G2688" s="35">
        <f t="shared" si="110"/>
        <v>13.41153612795884</v>
      </c>
    </row>
    <row r="2689" spans="1:7" s="7" customFormat="1" ht="45">
      <c r="A2689" s="29">
        <v>41</v>
      </c>
      <c r="B2689" s="98" t="s">
        <v>70</v>
      </c>
      <c r="C2689" s="24" t="s">
        <v>530</v>
      </c>
      <c r="D2689" s="25" t="s">
        <v>55</v>
      </c>
      <c r="E2689" s="34">
        <v>11.7</v>
      </c>
      <c r="F2689" s="35">
        <v>32.293606485632843</v>
      </c>
      <c r="G2689" s="35">
        <f t="shared" si="110"/>
        <v>377.83519588190421</v>
      </c>
    </row>
    <row r="2690" spans="1:7" s="7" customFormat="1" ht="45">
      <c r="A2690" s="29">
        <v>42</v>
      </c>
      <c r="B2690" s="98" t="s">
        <v>70</v>
      </c>
      <c r="C2690" s="24" t="s">
        <v>531</v>
      </c>
      <c r="D2690" s="25" t="s">
        <v>55</v>
      </c>
      <c r="E2690" s="30">
        <v>29</v>
      </c>
      <c r="F2690" s="35">
        <v>28.758276910633388</v>
      </c>
      <c r="G2690" s="35">
        <f t="shared" si="110"/>
        <v>833.99003040836828</v>
      </c>
    </row>
    <row r="2691" spans="1:7" s="7" customFormat="1" ht="30">
      <c r="A2691" s="29">
        <v>43</v>
      </c>
      <c r="B2691" s="98" t="s">
        <v>70</v>
      </c>
      <c r="C2691" s="24" t="s">
        <v>532</v>
      </c>
      <c r="D2691" s="25" t="s">
        <v>55</v>
      </c>
      <c r="E2691" s="30">
        <v>2.5</v>
      </c>
      <c r="F2691" s="35">
        <v>24.339114941884059</v>
      </c>
      <c r="G2691" s="35">
        <f t="shared" si="110"/>
        <v>60.84778735471015</v>
      </c>
    </row>
    <row r="2692" spans="1:7" s="7" customFormat="1" ht="30">
      <c r="A2692" s="29">
        <v>44</v>
      </c>
      <c r="B2692" s="98" t="s">
        <v>70</v>
      </c>
      <c r="C2692" s="24" t="s">
        <v>533</v>
      </c>
      <c r="D2692" s="25" t="s">
        <v>55</v>
      </c>
      <c r="E2692" s="30">
        <v>0.4</v>
      </c>
      <c r="F2692" s="35">
        <v>57.482829707503996</v>
      </c>
      <c r="G2692" s="35">
        <f t="shared" si="110"/>
        <v>22.993131883001599</v>
      </c>
    </row>
    <row r="2693" spans="1:7" s="7" customFormat="1" ht="30">
      <c r="A2693" s="29">
        <v>45</v>
      </c>
      <c r="B2693" s="98" t="s">
        <v>70</v>
      </c>
      <c r="C2693" s="24" t="s">
        <v>534</v>
      </c>
      <c r="D2693" s="25" t="s">
        <v>55</v>
      </c>
      <c r="E2693" s="30">
        <v>0.1</v>
      </c>
      <c r="F2693" s="35">
        <v>41.279235822089809</v>
      </c>
      <c r="G2693" s="35">
        <f t="shared" si="110"/>
        <v>4.1279235822089815</v>
      </c>
    </row>
    <row r="2694" spans="1:7" s="7" customFormat="1" ht="30">
      <c r="A2694" s="29">
        <v>46</v>
      </c>
      <c r="B2694" s="98" t="s">
        <v>70</v>
      </c>
      <c r="C2694" s="24" t="s">
        <v>535</v>
      </c>
      <c r="D2694" s="25" t="s">
        <v>55</v>
      </c>
      <c r="E2694" s="30">
        <v>0.4</v>
      </c>
      <c r="F2694" s="35">
        <v>39.806181832506695</v>
      </c>
      <c r="G2694" s="35">
        <f t="shared" si="110"/>
        <v>15.922472733002678</v>
      </c>
    </row>
    <row r="2695" spans="1:7" s="7" customFormat="1" ht="30">
      <c r="A2695" s="29">
        <v>47</v>
      </c>
      <c r="B2695" s="98" t="s">
        <v>70</v>
      </c>
      <c r="C2695" s="24" t="s">
        <v>536</v>
      </c>
      <c r="D2695" s="25" t="s">
        <v>55</v>
      </c>
      <c r="E2695" s="30">
        <v>3.4</v>
      </c>
      <c r="F2695" s="35">
        <v>34.650492868965813</v>
      </c>
      <c r="G2695" s="35">
        <f t="shared" si="110"/>
        <v>117.81167575448376</v>
      </c>
    </row>
    <row r="2696" spans="1:7" s="7" customFormat="1" ht="30">
      <c r="A2696" s="29">
        <v>48</v>
      </c>
      <c r="B2696" s="98" t="s">
        <v>70</v>
      </c>
      <c r="C2696" s="24" t="s">
        <v>537</v>
      </c>
      <c r="D2696" s="25" t="s">
        <v>55</v>
      </c>
      <c r="E2696" s="30">
        <v>2.5</v>
      </c>
      <c r="F2696" s="35">
        <v>25.959474330425479</v>
      </c>
      <c r="G2696" s="35">
        <f t="shared" si="110"/>
        <v>64.898685826063698</v>
      </c>
    </row>
    <row r="2697" spans="1:7" s="7" customFormat="1" ht="30">
      <c r="A2697" s="29">
        <v>49</v>
      </c>
      <c r="B2697" s="98" t="s">
        <v>70</v>
      </c>
      <c r="C2697" s="24" t="s">
        <v>538</v>
      </c>
      <c r="D2697" s="25" t="s">
        <v>55</v>
      </c>
      <c r="E2697" s="30">
        <v>0.1</v>
      </c>
      <c r="F2697" s="35">
        <v>208.4708636397726</v>
      </c>
      <c r="G2697" s="35">
        <f t="shared" si="110"/>
        <v>20.847086363977262</v>
      </c>
    </row>
    <row r="2698" spans="1:7" s="7" customFormat="1" ht="30">
      <c r="A2698" s="29">
        <v>50</v>
      </c>
      <c r="B2698" s="98" t="s">
        <v>70</v>
      </c>
      <c r="C2698" s="24" t="s">
        <v>539</v>
      </c>
      <c r="D2698" s="25" t="s">
        <v>55</v>
      </c>
      <c r="E2698" s="30">
        <v>0.8</v>
      </c>
      <c r="F2698" s="35">
        <v>208.4708636397726</v>
      </c>
      <c r="G2698" s="35">
        <f t="shared" si="110"/>
        <v>166.77669091181809</v>
      </c>
    </row>
    <row r="2699" spans="1:7" s="7" customFormat="1" ht="30">
      <c r="A2699" s="29">
        <v>51</v>
      </c>
      <c r="B2699" s="98" t="s">
        <v>70</v>
      </c>
      <c r="C2699" s="24" t="s">
        <v>540</v>
      </c>
      <c r="D2699" s="25" t="s">
        <v>55</v>
      </c>
      <c r="E2699" s="30">
        <v>1</v>
      </c>
      <c r="F2699" s="35">
        <v>208.4708636397726</v>
      </c>
      <c r="G2699" s="35">
        <f t="shared" si="110"/>
        <v>208.4708636397726</v>
      </c>
    </row>
    <row r="2700" spans="1:7" s="7" customFormat="1" ht="30">
      <c r="A2700" s="29">
        <v>52</v>
      </c>
      <c r="B2700" s="98" t="s">
        <v>70</v>
      </c>
      <c r="C2700" s="24" t="s">
        <v>541</v>
      </c>
      <c r="D2700" s="25" t="s">
        <v>55</v>
      </c>
      <c r="E2700" s="30">
        <v>0.3</v>
      </c>
      <c r="F2700" s="35">
        <v>118.61457027520298</v>
      </c>
      <c r="G2700" s="35">
        <f t="shared" si="110"/>
        <v>35.584371082560892</v>
      </c>
    </row>
    <row r="2701" spans="1:7" s="7" customFormat="1" ht="30">
      <c r="A2701" s="29">
        <v>53</v>
      </c>
      <c r="B2701" s="98" t="s">
        <v>70</v>
      </c>
      <c r="C2701" s="24" t="s">
        <v>542</v>
      </c>
      <c r="D2701" s="25" t="s">
        <v>55</v>
      </c>
      <c r="E2701" s="30">
        <v>0.1</v>
      </c>
      <c r="F2701" s="35">
        <v>118.61457027520298</v>
      </c>
      <c r="G2701" s="35">
        <f t="shared" si="110"/>
        <v>11.861457027520299</v>
      </c>
    </row>
    <row r="2702" spans="1:7" s="7" customFormat="1" ht="30">
      <c r="A2702" s="29">
        <v>54</v>
      </c>
      <c r="B2702" s="98" t="s">
        <v>70</v>
      </c>
      <c r="C2702" s="24" t="s">
        <v>543</v>
      </c>
      <c r="D2702" s="25" t="s">
        <v>55</v>
      </c>
      <c r="E2702" s="30">
        <v>3</v>
      </c>
      <c r="F2702" s="35">
        <v>118.61457027520298</v>
      </c>
      <c r="G2702" s="35">
        <f t="shared" si="110"/>
        <v>355.84371082560892</v>
      </c>
    </row>
    <row r="2703" spans="1:7" s="7" customFormat="1" ht="30">
      <c r="A2703" s="29">
        <v>55</v>
      </c>
      <c r="B2703" s="98" t="s">
        <v>70</v>
      </c>
      <c r="C2703" s="24" t="s">
        <v>544</v>
      </c>
      <c r="D2703" s="25" t="s">
        <v>55</v>
      </c>
      <c r="E2703" s="30">
        <v>0.4</v>
      </c>
      <c r="F2703" s="35">
        <v>102.4109763897888</v>
      </c>
      <c r="G2703" s="35">
        <f t="shared" si="110"/>
        <v>40.964390555915521</v>
      </c>
    </row>
    <row r="2704" spans="1:7" s="7" customFormat="1" ht="30">
      <c r="A2704" s="29">
        <v>56</v>
      </c>
      <c r="B2704" s="98" t="s">
        <v>70</v>
      </c>
      <c r="C2704" s="24" t="s">
        <v>545</v>
      </c>
      <c r="D2704" s="25" t="s">
        <v>55</v>
      </c>
      <c r="E2704" s="30">
        <v>0.1</v>
      </c>
      <c r="F2704" s="35">
        <v>56.009775717920895</v>
      </c>
      <c r="G2704" s="35">
        <f t="shared" si="110"/>
        <v>5.6009775717920895</v>
      </c>
    </row>
    <row r="2705" spans="1:7" s="7" customFormat="1" ht="30">
      <c r="A2705" s="29">
        <v>57</v>
      </c>
      <c r="B2705" s="98" t="s">
        <v>70</v>
      </c>
      <c r="C2705" s="24" t="s">
        <v>546</v>
      </c>
      <c r="D2705" s="25" t="s">
        <v>55</v>
      </c>
      <c r="E2705" s="30">
        <v>3</v>
      </c>
      <c r="F2705" s="35">
        <v>56.009775717920888</v>
      </c>
      <c r="G2705" s="35">
        <f t="shared" si="110"/>
        <v>168.02932715376267</v>
      </c>
    </row>
    <row r="2706" spans="1:7" s="7" customFormat="1" ht="30">
      <c r="A2706" s="29">
        <v>58</v>
      </c>
      <c r="B2706" s="98" t="s">
        <v>70</v>
      </c>
      <c r="C2706" s="24" t="s">
        <v>547</v>
      </c>
      <c r="D2706" s="25" t="s">
        <v>55</v>
      </c>
      <c r="E2706" s="30">
        <v>0.3</v>
      </c>
      <c r="F2706" s="35">
        <v>49.381032764796899</v>
      </c>
      <c r="G2706" s="35">
        <f t="shared" si="110"/>
        <v>14.814309829439068</v>
      </c>
    </row>
    <row r="2707" spans="1:7" s="7" customFormat="1" ht="30">
      <c r="A2707" s="29">
        <v>59</v>
      </c>
      <c r="B2707" s="98" t="s">
        <v>70</v>
      </c>
      <c r="C2707" s="24" t="s">
        <v>548</v>
      </c>
      <c r="D2707" s="25" t="s">
        <v>55</v>
      </c>
      <c r="E2707" s="30">
        <v>0.1</v>
      </c>
      <c r="F2707" s="35">
        <v>49.381032764796906</v>
      </c>
      <c r="G2707" s="35">
        <f t="shared" si="110"/>
        <v>4.9381032764796906</v>
      </c>
    </row>
    <row r="2708" spans="1:7" s="7" customFormat="1" ht="30">
      <c r="A2708" s="29">
        <v>60</v>
      </c>
      <c r="B2708" s="98" t="s">
        <v>70</v>
      </c>
      <c r="C2708" s="24" t="s">
        <v>549</v>
      </c>
      <c r="D2708" s="25" t="s">
        <v>55</v>
      </c>
      <c r="E2708" s="30">
        <v>8</v>
      </c>
      <c r="F2708" s="35">
        <v>49.381032764796899</v>
      </c>
      <c r="G2708" s="35">
        <f t="shared" si="110"/>
        <v>395.04826211837519</v>
      </c>
    </row>
    <row r="2709" spans="1:7" s="7" customFormat="1" ht="30">
      <c r="A2709" s="29">
        <v>61</v>
      </c>
      <c r="B2709" s="98" t="s">
        <v>70</v>
      </c>
      <c r="C2709" s="24" t="s">
        <v>550</v>
      </c>
      <c r="D2709" s="25" t="s">
        <v>55</v>
      </c>
      <c r="E2709" s="30">
        <v>0.3</v>
      </c>
      <c r="F2709" s="35">
        <v>40.542708827298249</v>
      </c>
      <c r="G2709" s="35">
        <f t="shared" si="110"/>
        <v>12.162812648189474</v>
      </c>
    </row>
    <row r="2710" spans="1:7" s="7" customFormat="1" ht="30">
      <c r="A2710" s="29">
        <v>62</v>
      </c>
      <c r="B2710" s="98" t="s">
        <v>70</v>
      </c>
      <c r="C2710" s="24" t="s">
        <v>551</v>
      </c>
      <c r="D2710" s="25" t="s">
        <v>55</v>
      </c>
      <c r="E2710" s="30">
        <v>0.2</v>
      </c>
      <c r="F2710" s="35">
        <v>40.542708827298249</v>
      </c>
      <c r="G2710" s="35">
        <f t="shared" si="110"/>
        <v>8.1085417654596501</v>
      </c>
    </row>
    <row r="2711" spans="1:7" s="7" customFormat="1" ht="30">
      <c r="A2711" s="29">
        <v>63</v>
      </c>
      <c r="B2711" s="98" t="s">
        <v>70</v>
      </c>
      <c r="C2711" s="24" t="s">
        <v>552</v>
      </c>
      <c r="D2711" s="25" t="s">
        <v>55</v>
      </c>
      <c r="E2711" s="30">
        <v>19.7</v>
      </c>
      <c r="F2711" s="35">
        <v>40.542708827298249</v>
      </c>
      <c r="G2711" s="35">
        <f t="shared" si="110"/>
        <v>798.69136389777543</v>
      </c>
    </row>
    <row r="2712" spans="1:7" s="7" customFormat="1" ht="30">
      <c r="A2712" s="29">
        <v>64</v>
      </c>
      <c r="B2712" s="98" t="s">
        <v>70</v>
      </c>
      <c r="C2712" s="24" t="s">
        <v>553</v>
      </c>
      <c r="D2712" s="25" t="s">
        <v>55</v>
      </c>
      <c r="E2712" s="30">
        <v>0.8</v>
      </c>
      <c r="F2712" s="35">
        <v>26.990612123133658</v>
      </c>
      <c r="G2712" s="35">
        <f t="shared" si="110"/>
        <v>21.592489698506927</v>
      </c>
    </row>
    <row r="2713" spans="1:7" s="7" customFormat="1" ht="30">
      <c r="A2713" s="29">
        <v>65</v>
      </c>
      <c r="B2713" s="98" t="s">
        <v>70</v>
      </c>
      <c r="C2713" s="24" t="s">
        <v>554</v>
      </c>
      <c r="D2713" s="25" t="s">
        <v>55</v>
      </c>
      <c r="E2713" s="30">
        <v>3.4</v>
      </c>
      <c r="F2713" s="35">
        <v>25.075641936675613</v>
      </c>
      <c r="G2713" s="35">
        <f t="shared" si="110"/>
        <v>85.257182584697077</v>
      </c>
    </row>
    <row r="2714" spans="1:7" s="7" customFormat="1" ht="30">
      <c r="A2714" s="29">
        <v>66</v>
      </c>
      <c r="B2714" s="98" t="s">
        <v>70</v>
      </c>
      <c r="C2714" s="24" t="s">
        <v>555</v>
      </c>
      <c r="D2714" s="25" t="s">
        <v>55</v>
      </c>
      <c r="E2714" s="30">
        <v>0.1</v>
      </c>
      <c r="F2714" s="35">
        <v>37.301990050215409</v>
      </c>
      <c r="G2714" s="35">
        <f t="shared" ref="G2714:G2736" si="111">SUM(E2714*F2714)</f>
        <v>3.7301990050215412</v>
      </c>
    </row>
    <row r="2715" spans="1:7" s="7" customFormat="1" ht="30">
      <c r="A2715" s="29">
        <v>67</v>
      </c>
      <c r="B2715" s="98" t="s">
        <v>70</v>
      </c>
      <c r="C2715" s="24" t="s">
        <v>556</v>
      </c>
      <c r="D2715" s="25" t="s">
        <v>55</v>
      </c>
      <c r="E2715" s="30">
        <v>1.3</v>
      </c>
      <c r="F2715" s="35">
        <v>30.231330900216491</v>
      </c>
      <c r="G2715" s="35">
        <f t="shared" si="111"/>
        <v>39.30073017028144</v>
      </c>
    </row>
    <row r="2716" spans="1:7" s="7" customFormat="1" ht="30">
      <c r="A2716" s="29">
        <v>68</v>
      </c>
      <c r="B2716" s="98" t="s">
        <v>70</v>
      </c>
      <c r="C2716" s="24" t="s">
        <v>557</v>
      </c>
      <c r="D2716" s="25" t="s">
        <v>55</v>
      </c>
      <c r="E2716" s="30">
        <v>39.299999999999997</v>
      </c>
      <c r="F2716" s="35">
        <v>26.401390527300411</v>
      </c>
      <c r="G2716" s="35">
        <f t="shared" si="111"/>
        <v>1037.5746477229061</v>
      </c>
    </row>
    <row r="2717" spans="1:7" s="7" customFormat="1" ht="45">
      <c r="A2717" s="29">
        <v>69</v>
      </c>
      <c r="B2717" s="28" t="s">
        <v>11</v>
      </c>
      <c r="C2717" s="38" t="s">
        <v>278</v>
      </c>
      <c r="D2717" s="29" t="s">
        <v>8</v>
      </c>
      <c r="E2717" s="62">
        <v>3016</v>
      </c>
      <c r="F2717" s="35">
        <v>0.14730539895831085</v>
      </c>
      <c r="G2717" s="35">
        <f t="shared" si="111"/>
        <v>444.2730832582655</v>
      </c>
    </row>
    <row r="2718" spans="1:7" s="7" customFormat="1" ht="60">
      <c r="A2718" s="29">
        <v>70</v>
      </c>
      <c r="B2718" s="21" t="s">
        <v>279</v>
      </c>
      <c r="C2718" s="24" t="s">
        <v>558</v>
      </c>
      <c r="D2718" s="29" t="s">
        <v>8</v>
      </c>
      <c r="E2718" s="30">
        <v>864</v>
      </c>
      <c r="F2718" s="35">
        <v>0.72490762369059469</v>
      </c>
      <c r="G2718" s="35">
        <f t="shared" si="111"/>
        <v>626.32018686867377</v>
      </c>
    </row>
    <row r="2719" spans="1:7" s="7" customFormat="1" ht="30">
      <c r="A2719" s="29">
        <v>71</v>
      </c>
      <c r="B2719" s="28" t="s">
        <v>280</v>
      </c>
      <c r="C2719" s="38" t="s">
        <v>281</v>
      </c>
      <c r="D2719" s="29" t="s">
        <v>6</v>
      </c>
      <c r="E2719" s="41">
        <v>432</v>
      </c>
      <c r="F2719" s="35">
        <v>46.775613458669298</v>
      </c>
      <c r="G2719" s="35">
        <f t="shared" si="111"/>
        <v>20207.065014145137</v>
      </c>
    </row>
    <row r="2720" spans="1:7" s="7" customFormat="1" ht="17.25">
      <c r="A2720" s="29">
        <v>72</v>
      </c>
      <c r="B2720" s="28" t="s">
        <v>11</v>
      </c>
      <c r="C2720" s="38" t="s">
        <v>282</v>
      </c>
      <c r="D2720" s="2" t="s">
        <v>51</v>
      </c>
      <c r="E2720" s="30">
        <v>48</v>
      </c>
      <c r="F2720" s="35">
        <v>1.1784431916664868</v>
      </c>
      <c r="G2720" s="35">
        <f t="shared" si="111"/>
        <v>56.565273199991367</v>
      </c>
    </row>
    <row r="2721" spans="1:7" s="7" customFormat="1" ht="17.25">
      <c r="A2721" s="29">
        <v>73</v>
      </c>
      <c r="B2721" s="28" t="s">
        <v>11</v>
      </c>
      <c r="C2721" s="38" t="s">
        <v>283</v>
      </c>
      <c r="D2721" s="2" t="s">
        <v>51</v>
      </c>
      <c r="E2721" s="30">
        <v>199</v>
      </c>
      <c r="F2721" s="35">
        <v>1.0311377927081757</v>
      </c>
      <c r="G2721" s="35">
        <f t="shared" si="111"/>
        <v>205.19642074892698</v>
      </c>
    </row>
    <row r="2722" spans="1:7" s="7" customFormat="1" ht="45">
      <c r="A2722" s="64">
        <v>74</v>
      </c>
      <c r="B2722" s="21" t="s">
        <v>24</v>
      </c>
      <c r="C2722" s="96" t="s">
        <v>207</v>
      </c>
      <c r="D2722" s="29" t="s">
        <v>13</v>
      </c>
      <c r="E2722" s="47">
        <f>0.2/100</f>
        <v>2E-3</v>
      </c>
      <c r="F2722" s="35">
        <v>106.3677804367268</v>
      </c>
      <c r="G2722" s="35">
        <f t="shared" si="111"/>
        <v>0.21273556087345361</v>
      </c>
    </row>
    <row r="2723" spans="1:7" s="7" customFormat="1" ht="47.25">
      <c r="A2723" s="29">
        <v>75</v>
      </c>
      <c r="B2723" s="21" t="s">
        <v>208</v>
      </c>
      <c r="C2723" s="38" t="s">
        <v>559</v>
      </c>
      <c r="D2723" s="29" t="s">
        <v>23</v>
      </c>
      <c r="E2723" s="30">
        <v>6</v>
      </c>
      <c r="F2723" s="35">
        <v>0.70442102632426495</v>
      </c>
      <c r="G2723" s="35">
        <f t="shared" si="111"/>
        <v>4.2265261579455897</v>
      </c>
    </row>
    <row r="2724" spans="1:7" s="7" customFormat="1" ht="45">
      <c r="A2724" s="29">
        <v>76</v>
      </c>
      <c r="B2724" s="21" t="s">
        <v>74</v>
      </c>
      <c r="C2724" s="38" t="s">
        <v>398</v>
      </c>
      <c r="D2724" s="29" t="s">
        <v>10</v>
      </c>
      <c r="E2724" s="47">
        <v>2.3E-2</v>
      </c>
      <c r="F2724" s="35">
        <v>109.22062401890945</v>
      </c>
      <c r="G2724" s="35">
        <f t="shared" si="111"/>
        <v>2.5120743524349174</v>
      </c>
    </row>
    <row r="2725" spans="1:7" s="7" customFormat="1" ht="45">
      <c r="A2725" s="29">
        <v>77</v>
      </c>
      <c r="B2725" s="21" t="s">
        <v>74</v>
      </c>
      <c r="C2725" s="38" t="s">
        <v>560</v>
      </c>
      <c r="D2725" s="29" t="s">
        <v>10</v>
      </c>
      <c r="E2725" s="47">
        <v>3.016</v>
      </c>
      <c r="F2725" s="35">
        <v>109.22062401890946</v>
      </c>
      <c r="G2725" s="35">
        <f t="shared" si="111"/>
        <v>329.40940204103094</v>
      </c>
    </row>
    <row r="2726" spans="1:7" s="7" customFormat="1" ht="30">
      <c r="A2726" s="29">
        <v>78</v>
      </c>
      <c r="B2726" s="21" t="s">
        <v>561</v>
      </c>
      <c r="C2726" s="58" t="s">
        <v>562</v>
      </c>
      <c r="D2726" s="29" t="s">
        <v>6</v>
      </c>
      <c r="E2726" s="41">
        <v>3</v>
      </c>
      <c r="F2726" s="35">
        <v>1.2539309034124468</v>
      </c>
      <c r="G2726" s="35">
        <f t="shared" si="111"/>
        <v>3.7617927102373407</v>
      </c>
    </row>
    <row r="2727" spans="1:7" s="7" customFormat="1" ht="30">
      <c r="A2727" s="29">
        <v>79</v>
      </c>
      <c r="B2727" s="21" t="s">
        <v>561</v>
      </c>
      <c r="C2727" s="58" t="s">
        <v>563</v>
      </c>
      <c r="D2727" s="29" t="s">
        <v>6</v>
      </c>
      <c r="E2727" s="41">
        <v>3</v>
      </c>
      <c r="F2727" s="35">
        <v>1.2539309034124468</v>
      </c>
      <c r="G2727" s="35">
        <f t="shared" si="111"/>
        <v>3.7617927102373407</v>
      </c>
    </row>
    <row r="2728" spans="1:7" s="7" customFormat="1" ht="30">
      <c r="A2728" s="29">
        <v>80</v>
      </c>
      <c r="B2728" s="21" t="s">
        <v>564</v>
      </c>
      <c r="C2728" s="58" t="s">
        <v>284</v>
      </c>
      <c r="D2728" s="29" t="s">
        <v>6</v>
      </c>
      <c r="E2728" s="41">
        <v>3</v>
      </c>
      <c r="F2728" s="35">
        <v>1.7603711835702824</v>
      </c>
      <c r="G2728" s="35">
        <f t="shared" si="111"/>
        <v>5.2811135507108471</v>
      </c>
    </row>
    <row r="2729" spans="1:7" s="7" customFormat="1" ht="30">
      <c r="A2729" s="29">
        <v>81</v>
      </c>
      <c r="B2729" s="28" t="s">
        <v>285</v>
      </c>
      <c r="C2729" s="58" t="s">
        <v>286</v>
      </c>
      <c r="D2729" s="29" t="s">
        <v>6</v>
      </c>
      <c r="E2729" s="41">
        <v>2</v>
      </c>
      <c r="F2729" s="35">
        <v>1.9162135891463989</v>
      </c>
      <c r="G2729" s="35">
        <f t="shared" si="111"/>
        <v>3.8324271782927979</v>
      </c>
    </row>
    <row r="2730" spans="1:7" s="7" customFormat="1" ht="30">
      <c r="A2730" s="29">
        <v>82</v>
      </c>
      <c r="B2730" s="28" t="s">
        <v>287</v>
      </c>
      <c r="C2730" s="58" t="s">
        <v>288</v>
      </c>
      <c r="D2730" s="29" t="s">
        <v>6</v>
      </c>
      <c r="E2730" s="41">
        <v>51</v>
      </c>
      <c r="F2730" s="35">
        <v>1.9162135891463989</v>
      </c>
      <c r="G2730" s="35">
        <f t="shared" si="111"/>
        <v>97.726893046466344</v>
      </c>
    </row>
    <row r="2731" spans="1:7" s="7" customFormat="1" ht="30">
      <c r="A2731" s="29">
        <v>83</v>
      </c>
      <c r="B2731" s="28" t="s">
        <v>287</v>
      </c>
      <c r="C2731" s="58" t="s">
        <v>289</v>
      </c>
      <c r="D2731" s="29" t="s">
        <v>6</v>
      </c>
      <c r="E2731" s="41">
        <v>381</v>
      </c>
      <c r="F2731" s="35">
        <v>1.9162135891463989</v>
      </c>
      <c r="G2731" s="35">
        <f t="shared" si="111"/>
        <v>730.07737746477801</v>
      </c>
    </row>
    <row r="2732" spans="1:7" s="7" customFormat="1" ht="45">
      <c r="A2732" s="29">
        <v>84</v>
      </c>
      <c r="B2732" s="21" t="s">
        <v>290</v>
      </c>
      <c r="C2732" s="24" t="s">
        <v>291</v>
      </c>
      <c r="D2732" s="34" t="s">
        <v>9</v>
      </c>
      <c r="E2732" s="47">
        <v>0.314</v>
      </c>
      <c r="F2732" s="35">
        <v>3.7364267697971871</v>
      </c>
      <c r="G2732" s="35">
        <f t="shared" si="111"/>
        <v>1.1732380057163168</v>
      </c>
    </row>
    <row r="2733" spans="1:7" s="7" customFormat="1" ht="45">
      <c r="A2733" s="29"/>
      <c r="B2733" s="21" t="s">
        <v>209</v>
      </c>
      <c r="C2733" s="24" t="s">
        <v>646</v>
      </c>
      <c r="D2733" s="29" t="s">
        <v>8</v>
      </c>
      <c r="E2733" s="68">
        <v>0.1</v>
      </c>
      <c r="F2733" s="35">
        <v>1.5663350889043397</v>
      </c>
      <c r="G2733" s="35">
        <f t="shared" si="111"/>
        <v>0.15663350889043398</v>
      </c>
    </row>
    <row r="2734" spans="1:7" s="7" customFormat="1" ht="45">
      <c r="A2734" s="29">
        <v>85</v>
      </c>
      <c r="B2734" s="21" t="s">
        <v>209</v>
      </c>
      <c r="C2734" s="58" t="s">
        <v>565</v>
      </c>
      <c r="D2734" s="29" t="s">
        <v>8</v>
      </c>
      <c r="E2734" s="68">
        <v>0.5</v>
      </c>
      <c r="F2734" s="35">
        <v>1.5663350889043397</v>
      </c>
      <c r="G2734" s="35">
        <f t="shared" si="111"/>
        <v>0.78316754445216985</v>
      </c>
    </row>
    <row r="2735" spans="1:7" s="7" customFormat="1" ht="45">
      <c r="A2735" s="29">
        <v>86</v>
      </c>
      <c r="B2735" s="21" t="s">
        <v>209</v>
      </c>
      <c r="C2735" s="58" t="s">
        <v>566</v>
      </c>
      <c r="D2735" s="29" t="s">
        <v>8</v>
      </c>
      <c r="E2735" s="68">
        <v>29.25</v>
      </c>
      <c r="F2735" s="35">
        <v>1.6545415618005763</v>
      </c>
      <c r="G2735" s="35">
        <f t="shared" si="111"/>
        <v>48.395340682666856</v>
      </c>
    </row>
    <row r="2736" spans="1:7" s="7" customFormat="1" ht="45">
      <c r="A2736" s="29">
        <v>87</v>
      </c>
      <c r="B2736" s="21" t="s">
        <v>209</v>
      </c>
      <c r="C2736" s="58" t="s">
        <v>567</v>
      </c>
      <c r="D2736" s="29" t="s">
        <v>8</v>
      </c>
      <c r="E2736" s="68">
        <v>46.5</v>
      </c>
      <c r="F2736" s="35">
        <v>1.4046232219279065</v>
      </c>
      <c r="G2736" s="35">
        <f t="shared" si="111"/>
        <v>65.314979819647647</v>
      </c>
    </row>
    <row r="2737" spans="1:7" ht="22.7" customHeight="1">
      <c r="A2737" s="77"/>
      <c r="B2737" s="49"/>
      <c r="C2737" s="18" t="s">
        <v>568</v>
      </c>
      <c r="D2737" s="77"/>
      <c r="E2737" s="77"/>
      <c r="F2737" s="27"/>
      <c r="G2737" s="27"/>
    </row>
    <row r="2738" spans="1:7" ht="30">
      <c r="A2738" s="34">
        <v>1</v>
      </c>
      <c r="B2738" s="28" t="s">
        <v>17</v>
      </c>
      <c r="C2738" s="24" t="s">
        <v>29</v>
      </c>
      <c r="D2738" s="50" t="s">
        <v>7</v>
      </c>
      <c r="E2738" s="33">
        <f>0.5*3</f>
        <v>1.5</v>
      </c>
      <c r="F2738" s="27">
        <v>40.713073227596681</v>
      </c>
      <c r="G2738" s="27">
        <f>SUM(E2738*F2738)</f>
        <v>61.069609841395021</v>
      </c>
    </row>
    <row r="2739" spans="1:7" ht="30">
      <c r="A2739" s="34">
        <v>2</v>
      </c>
      <c r="B2739" s="39" t="s">
        <v>32</v>
      </c>
      <c r="C2739" s="44" t="s">
        <v>145</v>
      </c>
      <c r="D2739" s="50" t="s">
        <v>7</v>
      </c>
      <c r="E2739" s="33">
        <f>1.57*3</f>
        <v>4.71</v>
      </c>
      <c r="F2739" s="27">
        <v>55.919694199463713</v>
      </c>
      <c r="G2739" s="27">
        <f t="shared" ref="G2739:G2747" si="112">SUM(E2739*F2739)</f>
        <v>263.3817596794741</v>
      </c>
    </row>
    <row r="2740" spans="1:7" ht="30">
      <c r="A2740" s="34">
        <v>3</v>
      </c>
      <c r="B2740" s="21" t="s">
        <v>11</v>
      </c>
      <c r="C2740" s="24" t="s">
        <v>146</v>
      </c>
      <c r="D2740" s="50" t="s">
        <v>6</v>
      </c>
      <c r="E2740" s="42">
        <v>3</v>
      </c>
      <c r="F2740" s="33">
        <v>41.24551170832703</v>
      </c>
      <c r="G2740" s="27">
        <f t="shared" si="112"/>
        <v>123.73653512498109</v>
      </c>
    </row>
    <row r="2741" spans="1:7" ht="45">
      <c r="A2741" s="34">
        <v>4</v>
      </c>
      <c r="B2741" s="21" t="s">
        <v>11</v>
      </c>
      <c r="C2741" s="58" t="s">
        <v>147</v>
      </c>
      <c r="D2741" s="50" t="s">
        <v>6</v>
      </c>
      <c r="E2741" s="42">
        <v>3</v>
      </c>
      <c r="F2741" s="27">
        <v>64.696531222490123</v>
      </c>
      <c r="G2741" s="27">
        <f t="shared" si="112"/>
        <v>194.08959366747035</v>
      </c>
    </row>
    <row r="2742" spans="1:7" ht="45">
      <c r="A2742" s="34">
        <v>5</v>
      </c>
      <c r="B2742" s="21" t="s">
        <v>11</v>
      </c>
      <c r="C2742" s="58" t="s">
        <v>167</v>
      </c>
      <c r="D2742" s="50" t="s">
        <v>6</v>
      </c>
      <c r="E2742" s="42">
        <v>3</v>
      </c>
      <c r="F2742" s="27">
        <v>44.191619687493251</v>
      </c>
      <c r="G2742" s="27">
        <f t="shared" si="112"/>
        <v>132.57485906247976</v>
      </c>
    </row>
    <row r="2743" spans="1:7" ht="30">
      <c r="A2743" s="34">
        <v>6</v>
      </c>
      <c r="B2743" s="21" t="s">
        <v>11</v>
      </c>
      <c r="C2743" s="58" t="s">
        <v>148</v>
      </c>
      <c r="D2743" s="50" t="s">
        <v>6</v>
      </c>
      <c r="E2743" s="42">
        <v>3</v>
      </c>
      <c r="F2743" s="27">
        <v>180.44911372393076</v>
      </c>
      <c r="G2743" s="27">
        <f t="shared" si="112"/>
        <v>541.34734117179232</v>
      </c>
    </row>
    <row r="2744" spans="1:7" ht="30">
      <c r="A2744" s="34">
        <v>7</v>
      </c>
      <c r="B2744" s="28" t="s">
        <v>27</v>
      </c>
      <c r="C2744" s="44" t="s">
        <v>142</v>
      </c>
      <c r="D2744" s="34" t="s">
        <v>9</v>
      </c>
      <c r="E2744" s="45">
        <f>0.0172*3</f>
        <v>5.16E-2</v>
      </c>
      <c r="F2744" s="27">
        <v>812.96067289764358</v>
      </c>
      <c r="G2744" s="27">
        <f t="shared" si="112"/>
        <v>41.948770721518407</v>
      </c>
    </row>
    <row r="2745" spans="1:7" ht="25.5">
      <c r="A2745" s="34">
        <v>8</v>
      </c>
      <c r="B2745" s="59" t="s">
        <v>143</v>
      </c>
      <c r="C2745" s="24" t="s">
        <v>30</v>
      </c>
      <c r="D2745" s="34" t="s">
        <v>9</v>
      </c>
      <c r="E2745" s="45">
        <f>0.0264*3</f>
        <v>7.9199999999999993E-2</v>
      </c>
      <c r="F2745" s="27">
        <v>810.17969427070966</v>
      </c>
      <c r="G2745" s="27">
        <f t="shared" si="112"/>
        <v>64.166231786240203</v>
      </c>
    </row>
    <row r="2746" spans="1:7" ht="25.5">
      <c r="A2746" s="34">
        <v>9</v>
      </c>
      <c r="B2746" s="21" t="s">
        <v>26</v>
      </c>
      <c r="C2746" s="58" t="s">
        <v>31</v>
      </c>
      <c r="D2746" s="25" t="s">
        <v>13</v>
      </c>
      <c r="E2746" s="61">
        <f>0.1/100*3</f>
        <v>3.0000000000000001E-3</v>
      </c>
      <c r="F2746" s="27">
        <v>205.6839946550501</v>
      </c>
      <c r="G2746" s="27">
        <f t="shared" si="112"/>
        <v>0.61705198396515026</v>
      </c>
    </row>
    <row r="2747" spans="1:7" ht="30">
      <c r="A2747" s="34">
        <v>10</v>
      </c>
      <c r="B2747" s="57" t="s">
        <v>144</v>
      </c>
      <c r="C2747" s="44" t="s">
        <v>40</v>
      </c>
      <c r="D2747" s="34" t="s">
        <v>9</v>
      </c>
      <c r="E2747" s="45">
        <f>0.0436*3</f>
        <v>0.1308</v>
      </c>
      <c r="F2747" s="27">
        <v>9.3692870391828116</v>
      </c>
      <c r="G2747" s="27">
        <f t="shared" si="112"/>
        <v>1.2255027447251117</v>
      </c>
    </row>
    <row r="2748" spans="1:7">
      <c r="A2748" s="77"/>
      <c r="B2748" s="49"/>
      <c r="C2748" s="18" t="s">
        <v>168</v>
      </c>
      <c r="D2748" s="77"/>
      <c r="E2748" s="77"/>
      <c r="F2748" s="27"/>
      <c r="G2748" s="27"/>
    </row>
    <row r="2749" spans="1:7" ht="30">
      <c r="A2749" s="34">
        <v>1</v>
      </c>
      <c r="B2749" s="28" t="s">
        <v>17</v>
      </c>
      <c r="C2749" s="24" t="s">
        <v>29</v>
      </c>
      <c r="D2749" s="50" t="s">
        <v>7</v>
      </c>
      <c r="E2749" s="33">
        <v>0.3</v>
      </c>
      <c r="F2749" s="27">
        <v>40.713073227596681</v>
      </c>
      <c r="G2749" s="27">
        <f>SUM(E2749*F2749)</f>
        <v>12.213921968279005</v>
      </c>
    </row>
    <row r="2750" spans="1:7" ht="30">
      <c r="A2750" s="34">
        <v>2</v>
      </c>
      <c r="B2750" s="39" t="s">
        <v>32</v>
      </c>
      <c r="C2750" s="44" t="s">
        <v>75</v>
      </c>
      <c r="D2750" s="50" t="s">
        <v>7</v>
      </c>
      <c r="E2750" s="33">
        <v>0.8</v>
      </c>
      <c r="F2750" s="27">
        <v>55.919694199463713</v>
      </c>
      <c r="G2750" s="27">
        <f t="shared" ref="G2750:G2758" si="113">SUM(E2750*F2750)</f>
        <v>44.735755359570973</v>
      </c>
    </row>
    <row r="2751" spans="1:7" ht="30">
      <c r="A2751" s="34">
        <v>3</v>
      </c>
      <c r="B2751" s="21" t="s">
        <v>11</v>
      </c>
      <c r="C2751" s="24" t="s">
        <v>76</v>
      </c>
      <c r="D2751" s="50" t="s">
        <v>6</v>
      </c>
      <c r="E2751" s="42">
        <v>1</v>
      </c>
      <c r="F2751" s="27">
        <v>41.24551170832703</v>
      </c>
      <c r="G2751" s="27">
        <f t="shared" si="113"/>
        <v>41.24551170832703</v>
      </c>
    </row>
    <row r="2752" spans="1:7" ht="45">
      <c r="A2752" s="34">
        <v>4</v>
      </c>
      <c r="B2752" s="21" t="s">
        <v>11</v>
      </c>
      <c r="C2752" s="58" t="s">
        <v>169</v>
      </c>
      <c r="D2752" s="50" t="s">
        <v>6</v>
      </c>
      <c r="E2752" s="42">
        <v>1</v>
      </c>
      <c r="F2752" s="27">
        <v>28.238444980308188</v>
      </c>
      <c r="G2752" s="27">
        <f t="shared" si="113"/>
        <v>28.238444980308188</v>
      </c>
    </row>
    <row r="2753" spans="1:7" ht="45">
      <c r="A2753" s="34">
        <v>5</v>
      </c>
      <c r="B2753" s="21" t="s">
        <v>11</v>
      </c>
      <c r="C2753" s="58" t="s">
        <v>170</v>
      </c>
      <c r="D2753" s="50" t="s">
        <v>6</v>
      </c>
      <c r="E2753" s="42">
        <v>1</v>
      </c>
      <c r="F2753" s="27">
        <v>29.461079791662169</v>
      </c>
      <c r="G2753" s="27">
        <f t="shared" si="113"/>
        <v>29.461079791662169</v>
      </c>
    </row>
    <row r="2754" spans="1:7" ht="30">
      <c r="A2754" s="34">
        <v>6</v>
      </c>
      <c r="B2754" s="21" t="s">
        <v>11</v>
      </c>
      <c r="C2754" s="58" t="s">
        <v>171</v>
      </c>
      <c r="D2754" s="50" t="s">
        <v>6</v>
      </c>
      <c r="E2754" s="42">
        <v>1</v>
      </c>
      <c r="F2754" s="27">
        <v>121.11449902352317</v>
      </c>
      <c r="G2754" s="27">
        <f t="shared" si="113"/>
        <v>121.11449902352317</v>
      </c>
    </row>
    <row r="2755" spans="1:7" ht="30">
      <c r="A2755" s="34">
        <v>7</v>
      </c>
      <c r="B2755" s="28" t="s">
        <v>27</v>
      </c>
      <c r="C2755" s="44" t="s">
        <v>142</v>
      </c>
      <c r="D2755" s="34" t="s">
        <v>9</v>
      </c>
      <c r="E2755" s="45">
        <v>1.72E-2</v>
      </c>
      <c r="F2755" s="27">
        <v>812.96067289764358</v>
      </c>
      <c r="G2755" s="27">
        <f t="shared" si="113"/>
        <v>13.98292357383947</v>
      </c>
    </row>
    <row r="2756" spans="1:7" ht="25.5">
      <c r="A2756" s="34">
        <v>8</v>
      </c>
      <c r="B2756" s="59" t="s">
        <v>143</v>
      </c>
      <c r="C2756" s="24" t="s">
        <v>30</v>
      </c>
      <c r="D2756" s="34" t="s">
        <v>9</v>
      </c>
      <c r="E2756" s="45">
        <v>2.3199999999999998E-2</v>
      </c>
      <c r="F2756" s="27">
        <v>810.17969427070966</v>
      </c>
      <c r="G2756" s="27">
        <f t="shared" si="113"/>
        <v>18.796168907080464</v>
      </c>
    </row>
    <row r="2757" spans="1:7" ht="25.5">
      <c r="A2757" s="34">
        <v>9</v>
      </c>
      <c r="B2757" s="21" t="s">
        <v>26</v>
      </c>
      <c r="C2757" s="58" t="s">
        <v>31</v>
      </c>
      <c r="D2757" s="25" t="s">
        <v>13</v>
      </c>
      <c r="E2757" s="61">
        <f>0.1/100</f>
        <v>1E-3</v>
      </c>
      <c r="F2757" s="27">
        <v>205.6839946550501</v>
      </c>
      <c r="G2757" s="27">
        <f t="shared" si="113"/>
        <v>0.20568399465505011</v>
      </c>
    </row>
    <row r="2758" spans="1:7" ht="30">
      <c r="A2758" s="34">
        <v>10</v>
      </c>
      <c r="B2758" s="57" t="s">
        <v>144</v>
      </c>
      <c r="C2758" s="44" t="s">
        <v>40</v>
      </c>
      <c r="D2758" s="34" t="s">
        <v>9</v>
      </c>
      <c r="E2758" s="45">
        <v>4.0399999999999998E-2</v>
      </c>
      <c r="F2758" s="27">
        <v>9.3692870391828116</v>
      </c>
      <c r="G2758" s="27">
        <f t="shared" si="113"/>
        <v>0.37851919638298559</v>
      </c>
    </row>
    <row r="2759" spans="1:7" ht="30">
      <c r="A2759" s="77"/>
      <c r="B2759" s="49"/>
      <c r="C2759" s="18" t="s">
        <v>292</v>
      </c>
      <c r="D2759" s="77"/>
      <c r="E2759" s="77"/>
      <c r="F2759" s="27"/>
      <c r="G2759" s="27"/>
    </row>
    <row r="2760" spans="1:7" ht="30">
      <c r="A2760" s="34">
        <v>1</v>
      </c>
      <c r="B2760" s="28" t="s">
        <v>17</v>
      </c>
      <c r="C2760" s="24" t="s">
        <v>29</v>
      </c>
      <c r="D2760" s="50" t="s">
        <v>7</v>
      </c>
      <c r="E2760" s="33">
        <v>0.15</v>
      </c>
      <c r="F2760" s="27">
        <v>40.713073227596681</v>
      </c>
      <c r="G2760" s="27">
        <f>SUM(E2760*F2760)</f>
        <v>6.1069609841395023</v>
      </c>
    </row>
    <row r="2761" spans="1:7" ht="28.5" customHeight="1">
      <c r="A2761" s="34">
        <v>2</v>
      </c>
      <c r="B2761" s="39" t="s">
        <v>39</v>
      </c>
      <c r="C2761" s="38" t="s">
        <v>293</v>
      </c>
      <c r="D2761" s="29" t="s">
        <v>6</v>
      </c>
      <c r="E2761" s="41">
        <v>1</v>
      </c>
      <c r="F2761" s="27">
        <v>14.730539895831084</v>
      </c>
      <c r="G2761" s="27">
        <f t="shared" ref="G2761:G2764" si="114">SUM(E2761*F2761)</f>
        <v>14.730539895831084</v>
      </c>
    </row>
    <row r="2762" spans="1:7" ht="36" customHeight="1">
      <c r="A2762" s="34">
        <v>3</v>
      </c>
      <c r="B2762" s="39" t="s">
        <v>39</v>
      </c>
      <c r="C2762" s="38" t="s">
        <v>294</v>
      </c>
      <c r="D2762" s="29" t="s">
        <v>6</v>
      </c>
      <c r="E2762" s="41">
        <v>1</v>
      </c>
      <c r="F2762" s="27">
        <v>35.353295749994601</v>
      </c>
      <c r="G2762" s="27">
        <f t="shared" si="114"/>
        <v>35.353295749994601</v>
      </c>
    </row>
    <row r="2763" spans="1:7" ht="37.35" customHeight="1">
      <c r="A2763" s="34">
        <v>4</v>
      </c>
      <c r="B2763" s="39" t="s">
        <v>39</v>
      </c>
      <c r="C2763" s="38" t="s">
        <v>295</v>
      </c>
      <c r="D2763" s="29" t="s">
        <v>6</v>
      </c>
      <c r="E2763" s="41">
        <v>1</v>
      </c>
      <c r="F2763" s="27">
        <v>17.6766478749973</v>
      </c>
      <c r="G2763" s="27">
        <f t="shared" si="114"/>
        <v>17.6766478749973</v>
      </c>
    </row>
    <row r="2764" spans="1:7" ht="45">
      <c r="A2764" s="34">
        <v>5</v>
      </c>
      <c r="B2764" s="39" t="s">
        <v>39</v>
      </c>
      <c r="C2764" s="38" t="s">
        <v>296</v>
      </c>
      <c r="D2764" s="29" t="s">
        <v>6</v>
      </c>
      <c r="E2764" s="41">
        <v>1</v>
      </c>
      <c r="F2764" s="27">
        <v>41.24551170832703</v>
      </c>
      <c r="G2764" s="27">
        <f t="shared" si="114"/>
        <v>41.24551170832703</v>
      </c>
    </row>
    <row r="2765" spans="1:7">
      <c r="A2765" s="16"/>
      <c r="B2765" s="17"/>
      <c r="C2765" s="18" t="s">
        <v>569</v>
      </c>
      <c r="D2765" s="16"/>
      <c r="E2765" s="16"/>
      <c r="F2765" s="16"/>
      <c r="G2765" s="19"/>
    </row>
    <row r="2766" spans="1:7">
      <c r="A2766" s="17"/>
      <c r="B2766" s="17"/>
      <c r="C2766" s="18" t="s">
        <v>56</v>
      </c>
      <c r="D2766" s="17"/>
      <c r="E2766" s="17"/>
      <c r="F2766" s="27"/>
      <c r="G2766" s="27"/>
    </row>
    <row r="2767" spans="1:7" ht="33.4" customHeight="1">
      <c r="A2767" s="20">
        <v>1</v>
      </c>
      <c r="B2767" s="21" t="s">
        <v>45</v>
      </c>
      <c r="C2767" s="24" t="s">
        <v>78</v>
      </c>
      <c r="D2767" s="25" t="s">
        <v>57</v>
      </c>
      <c r="E2767" s="26">
        <v>78</v>
      </c>
      <c r="F2767" s="27">
        <v>0.42932480293630632</v>
      </c>
      <c r="G2767" s="27">
        <f>SUM(E2767*F2767)</f>
        <v>33.487334629031892</v>
      </c>
    </row>
    <row r="2768" spans="1:7" ht="17.45" customHeight="1">
      <c r="A2768" s="153">
        <v>2</v>
      </c>
      <c r="B2768" s="21" t="s">
        <v>46</v>
      </c>
      <c r="C2768" s="154" t="s">
        <v>326</v>
      </c>
      <c r="D2768" s="126" t="s">
        <v>19</v>
      </c>
      <c r="E2768" s="129">
        <v>2.5000000000000001E-3</v>
      </c>
      <c r="F2768" s="163">
        <v>7047.9490176033723</v>
      </c>
      <c r="G2768" s="163">
        <f>SUM(E2768*F2768)</f>
        <v>17.61987254400843</v>
      </c>
    </row>
    <row r="2769" spans="1:7">
      <c r="A2769" s="153"/>
      <c r="B2769" s="28" t="s">
        <v>47</v>
      </c>
      <c r="C2769" s="154"/>
      <c r="D2769" s="127"/>
      <c r="E2769" s="130"/>
      <c r="F2769" s="164"/>
      <c r="G2769" s="164"/>
    </row>
    <row r="2770" spans="1:7" ht="25.5">
      <c r="A2770" s="153"/>
      <c r="B2770" s="21" t="s">
        <v>80</v>
      </c>
      <c r="C2770" s="154"/>
      <c r="D2770" s="128"/>
      <c r="E2770" s="131"/>
      <c r="F2770" s="165"/>
      <c r="G2770" s="165"/>
    </row>
    <row r="2771" spans="1:7" ht="17.45" customHeight="1">
      <c r="A2771" s="153">
        <v>3</v>
      </c>
      <c r="B2771" s="28" t="s">
        <v>52</v>
      </c>
      <c r="C2771" s="154" t="s">
        <v>511</v>
      </c>
      <c r="D2771" s="138" t="s">
        <v>19</v>
      </c>
      <c r="E2771" s="183">
        <v>2E-3</v>
      </c>
      <c r="F2771" s="163">
        <v>6707.1030243451542</v>
      </c>
      <c r="G2771" s="163">
        <f>SUM(E2771*F2771)</f>
        <v>13.414206048690309</v>
      </c>
    </row>
    <row r="2772" spans="1:7" ht="25.5">
      <c r="A2772" s="153"/>
      <c r="B2772" s="21" t="s">
        <v>81</v>
      </c>
      <c r="C2772" s="154"/>
      <c r="D2772" s="140"/>
      <c r="E2772" s="184"/>
      <c r="F2772" s="165"/>
      <c r="G2772" s="165"/>
    </row>
    <row r="2773" spans="1:7" ht="17.45" customHeight="1">
      <c r="A2773" s="153">
        <v>4</v>
      </c>
      <c r="B2773" s="28" t="s">
        <v>53</v>
      </c>
      <c r="C2773" s="154" t="s">
        <v>512</v>
      </c>
      <c r="D2773" s="138" t="s">
        <v>19</v>
      </c>
      <c r="E2773" s="141">
        <v>2.5000000000000001E-2</v>
      </c>
      <c r="F2773" s="163">
        <v>6234.6865837757487</v>
      </c>
      <c r="G2773" s="163">
        <f>SUM(E2773*F2773)</f>
        <v>155.86716459439373</v>
      </c>
    </row>
    <row r="2774" spans="1:7" ht="25.5">
      <c r="A2774" s="153"/>
      <c r="B2774" s="21" t="s">
        <v>82</v>
      </c>
      <c r="C2774" s="154"/>
      <c r="D2774" s="140"/>
      <c r="E2774" s="142"/>
      <c r="F2774" s="165"/>
      <c r="G2774" s="165"/>
    </row>
    <row r="2775" spans="1:7" ht="17.45" customHeight="1">
      <c r="A2775" s="153">
        <v>5</v>
      </c>
      <c r="B2775" s="28" t="s">
        <v>47</v>
      </c>
      <c r="C2775" s="154" t="s">
        <v>513</v>
      </c>
      <c r="D2775" s="138" t="s">
        <v>19</v>
      </c>
      <c r="E2775" s="183">
        <v>4.4999999999999997E-3</v>
      </c>
      <c r="F2775" s="163">
        <v>5244.2211105810093</v>
      </c>
      <c r="G2775" s="163">
        <f>SUM(E2775*F2775)</f>
        <v>23.59899499761454</v>
      </c>
    </row>
    <row r="2776" spans="1:7" ht="25.5">
      <c r="A2776" s="153"/>
      <c r="B2776" s="21" t="s">
        <v>80</v>
      </c>
      <c r="C2776" s="154"/>
      <c r="D2776" s="140"/>
      <c r="E2776" s="184"/>
      <c r="F2776" s="165"/>
      <c r="G2776" s="165"/>
    </row>
    <row r="2777" spans="1:7" ht="30">
      <c r="A2777" s="20">
        <v>6</v>
      </c>
      <c r="B2777" s="21" t="s">
        <v>35</v>
      </c>
      <c r="C2777" s="38" t="s">
        <v>570</v>
      </c>
      <c r="D2777" s="29" t="s">
        <v>19</v>
      </c>
      <c r="E2777" s="47">
        <v>0.01</v>
      </c>
      <c r="F2777" s="27">
        <v>952.25763182649951</v>
      </c>
      <c r="G2777" s="27">
        <f>SUM(E2777*F2777)</f>
        <v>9.5225763182649956</v>
      </c>
    </row>
    <row r="2778" spans="1:7" ht="17.45" customHeight="1">
      <c r="A2778" s="153">
        <v>7</v>
      </c>
      <c r="B2778" s="28" t="s">
        <v>36</v>
      </c>
      <c r="C2778" s="152" t="s">
        <v>298</v>
      </c>
      <c r="D2778" s="149" t="s">
        <v>38</v>
      </c>
      <c r="E2778" s="135">
        <v>0.1</v>
      </c>
      <c r="F2778" s="172">
        <v>52.542636295745815</v>
      </c>
      <c r="G2778" s="164">
        <f>SUM(E2778*F2778)</f>
        <v>5.2542636295745817</v>
      </c>
    </row>
    <row r="2779" spans="1:7">
      <c r="A2779" s="153"/>
      <c r="B2779" s="21" t="s">
        <v>16</v>
      </c>
      <c r="C2779" s="152"/>
      <c r="D2779" s="151"/>
      <c r="E2779" s="137"/>
      <c r="F2779" s="172"/>
      <c r="G2779" s="165"/>
    </row>
    <row r="2780" spans="1:7">
      <c r="A2780" s="153">
        <v>8</v>
      </c>
      <c r="B2780" s="21" t="s">
        <v>86</v>
      </c>
      <c r="C2780" s="154" t="s">
        <v>230</v>
      </c>
      <c r="D2780" s="149" t="s">
        <v>38</v>
      </c>
      <c r="E2780" s="135">
        <v>0.28999999999999998</v>
      </c>
      <c r="F2780" s="191">
        <v>814.11154891021295</v>
      </c>
      <c r="G2780" s="163">
        <f>SUM(E2780*F2780)</f>
        <v>236.09234918396174</v>
      </c>
    </row>
    <row r="2781" spans="1:7">
      <c r="A2781" s="153"/>
      <c r="B2781" s="21" t="s">
        <v>16</v>
      </c>
      <c r="C2781" s="154"/>
      <c r="D2781" s="151"/>
      <c r="E2781" s="137"/>
      <c r="F2781" s="193"/>
      <c r="G2781" s="165"/>
    </row>
    <row r="2782" spans="1:7" ht="15" customHeight="1">
      <c r="A2782" s="153">
        <v>9</v>
      </c>
      <c r="B2782" s="155" t="s">
        <v>87</v>
      </c>
      <c r="C2782" s="156" t="s">
        <v>642</v>
      </c>
      <c r="D2782" s="126" t="s">
        <v>13</v>
      </c>
      <c r="E2782" s="135">
        <v>7.0000000000000007E-2</v>
      </c>
      <c r="F2782" s="163">
        <v>198.74141898245358</v>
      </c>
      <c r="G2782" s="163">
        <f>SUM(E2782*F2782)</f>
        <v>13.911899328771751</v>
      </c>
    </row>
    <row r="2783" spans="1:7">
      <c r="A2783" s="153"/>
      <c r="B2783" s="155"/>
      <c r="C2783" s="156"/>
      <c r="D2783" s="127"/>
      <c r="E2783" s="136"/>
      <c r="F2783" s="164"/>
      <c r="G2783" s="164"/>
    </row>
    <row r="2784" spans="1:7">
      <c r="A2784" s="153"/>
      <c r="B2784" s="155"/>
      <c r="C2784" s="156"/>
      <c r="D2784" s="127"/>
      <c r="E2784" s="136"/>
      <c r="F2784" s="164"/>
      <c r="G2784" s="164"/>
    </row>
    <row r="2785" spans="1:7">
      <c r="A2785" s="153"/>
      <c r="B2785" s="155"/>
      <c r="C2785" s="156"/>
      <c r="D2785" s="128"/>
      <c r="E2785" s="137"/>
      <c r="F2785" s="165"/>
      <c r="G2785" s="165"/>
    </row>
    <row r="2786" spans="1:7" ht="15" customHeight="1">
      <c r="A2786" s="153">
        <v>10</v>
      </c>
      <c r="B2786" s="155" t="s">
        <v>87</v>
      </c>
      <c r="C2786" s="156" t="s">
        <v>637</v>
      </c>
      <c r="D2786" s="126" t="s">
        <v>13</v>
      </c>
      <c r="E2786" s="135">
        <v>0.16</v>
      </c>
      <c r="F2786" s="163">
        <v>176.46884265995695</v>
      </c>
      <c r="G2786" s="163">
        <f>SUM(E2786*F2786)</f>
        <v>28.235014825593112</v>
      </c>
    </row>
    <row r="2787" spans="1:7">
      <c r="A2787" s="153"/>
      <c r="B2787" s="155"/>
      <c r="C2787" s="156"/>
      <c r="D2787" s="127"/>
      <c r="E2787" s="136"/>
      <c r="F2787" s="164"/>
      <c r="G2787" s="164"/>
    </row>
    <row r="2788" spans="1:7">
      <c r="A2788" s="153"/>
      <c r="B2788" s="155"/>
      <c r="C2788" s="156"/>
      <c r="D2788" s="127"/>
      <c r="E2788" s="136"/>
      <c r="F2788" s="164"/>
      <c r="G2788" s="164"/>
    </row>
    <row r="2789" spans="1:7">
      <c r="A2789" s="153"/>
      <c r="B2789" s="155"/>
      <c r="C2789" s="156"/>
      <c r="D2789" s="128"/>
      <c r="E2789" s="137"/>
      <c r="F2789" s="165"/>
      <c r="G2789" s="165"/>
    </row>
    <row r="2790" spans="1:7" ht="30">
      <c r="A2790" s="20">
        <v>11</v>
      </c>
      <c r="B2790" s="28" t="s">
        <v>49</v>
      </c>
      <c r="C2790" s="31" t="s">
        <v>88</v>
      </c>
      <c r="D2790" s="25" t="s">
        <v>13</v>
      </c>
      <c r="E2790" s="33">
        <v>7.0000000000000007E-2</v>
      </c>
      <c r="F2790" s="27">
        <v>584.85800170679011</v>
      </c>
      <c r="G2790" s="27">
        <f>SUM(E2790*F2790)</f>
        <v>40.940060119475312</v>
      </c>
    </row>
    <row r="2791" spans="1:7" ht="30">
      <c r="A2791" s="20">
        <v>12</v>
      </c>
      <c r="B2791" s="28" t="s">
        <v>49</v>
      </c>
      <c r="C2791" s="24" t="s">
        <v>89</v>
      </c>
      <c r="D2791" s="25" t="s">
        <v>13</v>
      </c>
      <c r="E2791" s="33">
        <v>0.16</v>
      </c>
      <c r="F2791" s="27">
        <v>606.33512887491179</v>
      </c>
      <c r="G2791" s="27">
        <f t="shared" ref="G2791:G2793" si="115">SUM(E2791*F2791)</f>
        <v>97.013620619985886</v>
      </c>
    </row>
    <row r="2792" spans="1:7" ht="30">
      <c r="A2792" s="20">
        <v>13</v>
      </c>
      <c r="B2792" s="28" t="s">
        <v>54</v>
      </c>
      <c r="C2792" s="31" t="s">
        <v>90</v>
      </c>
      <c r="D2792" s="25" t="s">
        <v>13</v>
      </c>
      <c r="E2792" s="33">
        <v>7.0000000000000007E-2</v>
      </c>
      <c r="F2792" s="27">
        <v>420.98978377682147</v>
      </c>
      <c r="G2792" s="27">
        <f t="shared" si="115"/>
        <v>29.469284864377506</v>
      </c>
    </row>
    <row r="2793" spans="1:7" s="7" customFormat="1" ht="38.1" customHeight="1">
      <c r="A2793" s="34">
        <v>14</v>
      </c>
      <c r="B2793" s="28" t="s">
        <v>592</v>
      </c>
      <c r="C2793" s="31" t="s">
        <v>631</v>
      </c>
      <c r="D2793" s="29" t="s">
        <v>9</v>
      </c>
      <c r="E2793" s="56">
        <f>E2767*0.06*1.03*0.001</f>
        <v>4.8204000000000007E-3</v>
      </c>
      <c r="F2793" s="35">
        <v>259.32765870510798</v>
      </c>
      <c r="G2793" s="35">
        <f t="shared" si="115"/>
        <v>1.2500630460221027</v>
      </c>
    </row>
    <row r="2794" spans="1:7" ht="22.7" customHeight="1">
      <c r="A2794" s="20"/>
      <c r="B2794" s="21"/>
      <c r="C2794" s="18" t="s">
        <v>62</v>
      </c>
      <c r="D2794" s="1"/>
      <c r="E2794" s="22"/>
      <c r="F2794" s="27"/>
      <c r="G2794" s="27"/>
    </row>
    <row r="2795" spans="1:7" ht="30">
      <c r="A2795" s="29">
        <v>1</v>
      </c>
      <c r="B2795" s="21" t="s">
        <v>173</v>
      </c>
      <c r="C2795" s="24" t="s">
        <v>308</v>
      </c>
      <c r="D2795" s="25" t="s">
        <v>21</v>
      </c>
      <c r="E2795" s="42">
        <v>2</v>
      </c>
      <c r="F2795" s="27">
        <v>3.2018658971848182</v>
      </c>
      <c r="G2795" s="27">
        <f>SUM(E2795*F2795)</f>
        <v>6.4037317943696364</v>
      </c>
    </row>
    <row r="2796" spans="1:7" ht="30">
      <c r="A2796" s="29">
        <v>2</v>
      </c>
      <c r="B2796" s="21" t="s">
        <v>217</v>
      </c>
      <c r="C2796" s="24" t="s">
        <v>309</v>
      </c>
      <c r="D2796" s="25" t="s">
        <v>21</v>
      </c>
      <c r="E2796" s="42">
        <v>2</v>
      </c>
      <c r="F2796" s="27">
        <v>2.2094603831345645</v>
      </c>
      <c r="G2796" s="27">
        <f t="shared" ref="G2796:G2827" si="116">SUM(E2796*F2796)</f>
        <v>4.418920766269129</v>
      </c>
    </row>
    <row r="2797" spans="1:7" ht="30">
      <c r="A2797" s="29">
        <v>3</v>
      </c>
      <c r="B2797" s="21" t="s">
        <v>64</v>
      </c>
      <c r="C2797" s="24" t="s">
        <v>310</v>
      </c>
      <c r="D2797" s="25" t="s">
        <v>8</v>
      </c>
      <c r="E2797" s="33">
        <v>0.3</v>
      </c>
      <c r="F2797" s="27">
        <v>11.790941019597099</v>
      </c>
      <c r="G2797" s="27">
        <f t="shared" si="116"/>
        <v>3.5372823058791298</v>
      </c>
    </row>
    <row r="2798" spans="1:7" ht="30">
      <c r="A2798" s="29">
        <v>4</v>
      </c>
      <c r="B2798" s="21" t="s">
        <v>65</v>
      </c>
      <c r="C2798" s="24" t="s">
        <v>311</v>
      </c>
      <c r="D2798" s="25" t="s">
        <v>8</v>
      </c>
      <c r="E2798" s="33">
        <v>0.3</v>
      </c>
      <c r="F2798" s="27">
        <v>3.0658451281403614</v>
      </c>
      <c r="G2798" s="27">
        <f t="shared" si="116"/>
        <v>0.91975353844210839</v>
      </c>
    </row>
    <row r="2799" spans="1:7" s="11" customFormat="1">
      <c r="A2799" s="40" t="s">
        <v>211</v>
      </c>
      <c r="B2799" s="21" t="s">
        <v>312</v>
      </c>
      <c r="C2799" s="58" t="s">
        <v>313</v>
      </c>
      <c r="D2799" s="25" t="s">
        <v>6</v>
      </c>
      <c r="E2799" s="41">
        <v>2</v>
      </c>
      <c r="F2799" s="27">
        <v>13.184794373933691</v>
      </c>
      <c r="G2799" s="27">
        <f t="shared" si="116"/>
        <v>26.369588747867382</v>
      </c>
    </row>
    <row r="2800" spans="1:7" s="11" customFormat="1">
      <c r="A2800" s="40" t="s">
        <v>314</v>
      </c>
      <c r="B2800" s="21" t="s">
        <v>312</v>
      </c>
      <c r="C2800" s="58" t="s">
        <v>315</v>
      </c>
      <c r="D2800" s="25" t="s">
        <v>6</v>
      </c>
      <c r="E2800" s="41">
        <v>2</v>
      </c>
      <c r="F2800" s="27">
        <v>9.812227504018729</v>
      </c>
      <c r="G2800" s="27">
        <f t="shared" si="116"/>
        <v>19.624455008037458</v>
      </c>
    </row>
    <row r="2801" spans="1:7" ht="30">
      <c r="A2801" s="29">
        <v>7</v>
      </c>
      <c r="B2801" s="99" t="s">
        <v>162</v>
      </c>
      <c r="C2801" s="24" t="s">
        <v>163</v>
      </c>
      <c r="D2801" s="25" t="s">
        <v>6</v>
      </c>
      <c r="E2801" s="42">
        <v>2</v>
      </c>
      <c r="F2801" s="27">
        <v>63.748559805572121</v>
      </c>
      <c r="G2801" s="27">
        <f t="shared" si="116"/>
        <v>127.49711961114424</v>
      </c>
    </row>
    <row r="2802" spans="1:7" ht="30">
      <c r="A2802" s="29">
        <v>8</v>
      </c>
      <c r="B2802" s="21" t="s">
        <v>68</v>
      </c>
      <c r="C2802" s="24" t="s">
        <v>67</v>
      </c>
      <c r="D2802" s="25" t="s">
        <v>6</v>
      </c>
      <c r="E2802" s="42">
        <v>2</v>
      </c>
      <c r="F2802" s="27">
        <v>39.760301712194845</v>
      </c>
      <c r="G2802" s="27">
        <f t="shared" si="116"/>
        <v>79.520603424389691</v>
      </c>
    </row>
    <row r="2803" spans="1:7" ht="30">
      <c r="A2803" s="29">
        <v>9</v>
      </c>
      <c r="B2803" s="99" t="s">
        <v>164</v>
      </c>
      <c r="C2803" s="24" t="s">
        <v>194</v>
      </c>
      <c r="D2803" s="29" t="s">
        <v>6</v>
      </c>
      <c r="E2803" s="41">
        <v>2</v>
      </c>
      <c r="F2803" s="27">
        <v>15.522375373902243</v>
      </c>
      <c r="G2803" s="27">
        <f t="shared" si="116"/>
        <v>31.044750747804486</v>
      </c>
    </row>
    <row r="2804" spans="1:7" ht="30">
      <c r="A2804" s="29">
        <v>10</v>
      </c>
      <c r="B2804" s="21" t="s">
        <v>69</v>
      </c>
      <c r="C2804" s="24" t="s">
        <v>266</v>
      </c>
      <c r="D2804" s="29" t="s">
        <v>6</v>
      </c>
      <c r="E2804" s="41">
        <v>2</v>
      </c>
      <c r="F2804" s="27">
        <v>9.053142326978536</v>
      </c>
      <c r="G2804" s="27">
        <f t="shared" si="116"/>
        <v>18.106284653957072</v>
      </c>
    </row>
    <row r="2805" spans="1:7" ht="45">
      <c r="A2805" s="29">
        <v>11</v>
      </c>
      <c r="B2805" s="21" t="s">
        <v>571</v>
      </c>
      <c r="C2805" s="24" t="s">
        <v>572</v>
      </c>
      <c r="D2805" s="29" t="s">
        <v>8</v>
      </c>
      <c r="E2805" s="30">
        <v>9</v>
      </c>
      <c r="F2805" s="27">
        <v>24.450653900146605</v>
      </c>
      <c r="G2805" s="27">
        <f t="shared" si="116"/>
        <v>220.05588510131946</v>
      </c>
    </row>
    <row r="2806" spans="1:7" ht="45">
      <c r="A2806" s="29">
        <v>12</v>
      </c>
      <c r="B2806" s="21" t="s">
        <v>97</v>
      </c>
      <c r="C2806" s="24" t="s">
        <v>316</v>
      </c>
      <c r="D2806" s="29" t="s">
        <v>8</v>
      </c>
      <c r="E2806" s="30">
        <v>21</v>
      </c>
      <c r="F2806" s="27">
        <v>11.18646448074219</v>
      </c>
      <c r="G2806" s="27">
        <f t="shared" si="116"/>
        <v>234.91575409558598</v>
      </c>
    </row>
    <row r="2807" spans="1:7" ht="45">
      <c r="A2807" s="29">
        <v>13</v>
      </c>
      <c r="B2807" s="21" t="s">
        <v>97</v>
      </c>
      <c r="C2807" s="24" t="s">
        <v>317</v>
      </c>
      <c r="D2807" s="29" t="s">
        <v>8</v>
      </c>
      <c r="E2807" s="30">
        <v>12</v>
      </c>
      <c r="F2807" s="27">
        <v>10.145015310106931</v>
      </c>
      <c r="G2807" s="27">
        <f t="shared" si="116"/>
        <v>121.74018372128317</v>
      </c>
    </row>
    <row r="2808" spans="1:7" ht="60">
      <c r="A2808" s="29">
        <v>14</v>
      </c>
      <c r="B2808" s="21" t="s">
        <v>573</v>
      </c>
      <c r="C2808" s="24" t="s">
        <v>574</v>
      </c>
      <c r="D2808" s="29" t="s">
        <v>8</v>
      </c>
      <c r="E2808" s="30">
        <v>36</v>
      </c>
      <c r="F2808" s="27">
        <v>8.2108954217843113</v>
      </c>
      <c r="G2808" s="27">
        <f t="shared" si="116"/>
        <v>295.59223518423522</v>
      </c>
    </row>
    <row r="2809" spans="1:7" ht="60">
      <c r="A2809" s="29">
        <v>15</v>
      </c>
      <c r="B2809" s="21" t="s">
        <v>178</v>
      </c>
      <c r="C2809" s="24" t="s">
        <v>318</v>
      </c>
      <c r="D2809" s="29" t="s">
        <v>8</v>
      </c>
      <c r="E2809" s="30">
        <v>24</v>
      </c>
      <c r="F2809" s="27">
        <v>5.2353263628264317</v>
      </c>
      <c r="G2809" s="27">
        <f t="shared" si="116"/>
        <v>125.64783270783437</v>
      </c>
    </row>
    <row r="2810" spans="1:7" ht="30">
      <c r="A2810" s="29">
        <v>16</v>
      </c>
      <c r="B2810" s="21" t="s">
        <v>91</v>
      </c>
      <c r="C2810" s="58" t="s">
        <v>319</v>
      </c>
      <c r="D2810" s="88" t="s">
        <v>21</v>
      </c>
      <c r="E2810" s="100">
        <v>2</v>
      </c>
      <c r="F2810" s="27">
        <v>9.3560325886705709</v>
      </c>
      <c r="G2810" s="27">
        <f t="shared" si="116"/>
        <v>18.712065177341142</v>
      </c>
    </row>
    <row r="2811" spans="1:7" ht="45">
      <c r="A2811" s="64">
        <v>17</v>
      </c>
      <c r="B2811" s="39" t="s">
        <v>94</v>
      </c>
      <c r="C2811" s="101" t="s">
        <v>575</v>
      </c>
      <c r="D2811" s="25" t="s">
        <v>21</v>
      </c>
      <c r="E2811" s="42">
        <v>2</v>
      </c>
      <c r="F2811" s="27">
        <v>8.4772399557795808</v>
      </c>
      <c r="G2811" s="27">
        <f t="shared" si="116"/>
        <v>16.954479911559162</v>
      </c>
    </row>
    <row r="2812" spans="1:7" ht="30">
      <c r="A2812" s="29">
        <v>18</v>
      </c>
      <c r="B2812" s="21" t="s">
        <v>320</v>
      </c>
      <c r="C2812" s="58" t="s">
        <v>321</v>
      </c>
      <c r="D2812" s="88" t="s">
        <v>21</v>
      </c>
      <c r="E2812" s="100">
        <v>2</v>
      </c>
      <c r="F2812" s="27">
        <v>6.1257006616928091</v>
      </c>
      <c r="G2812" s="27">
        <f t="shared" si="116"/>
        <v>12.251401323385618</v>
      </c>
    </row>
    <row r="2813" spans="1:7" ht="57.75" customHeight="1">
      <c r="A2813" s="64">
        <v>19</v>
      </c>
      <c r="B2813" s="91" t="s">
        <v>322</v>
      </c>
      <c r="C2813" s="101" t="s">
        <v>576</v>
      </c>
      <c r="D2813" s="102" t="s">
        <v>21</v>
      </c>
      <c r="E2813" s="103">
        <v>2</v>
      </c>
      <c r="F2813" s="27">
        <v>3.417485255832811</v>
      </c>
      <c r="G2813" s="27">
        <f t="shared" si="116"/>
        <v>6.8349705116656221</v>
      </c>
    </row>
    <row r="2814" spans="1:7" ht="41.45" customHeight="1">
      <c r="A2814" s="29">
        <v>20</v>
      </c>
      <c r="B2814" s="21" t="s">
        <v>173</v>
      </c>
      <c r="C2814" s="58" t="s">
        <v>323</v>
      </c>
      <c r="D2814" s="88" t="s">
        <v>21</v>
      </c>
      <c r="E2814" s="100">
        <v>4</v>
      </c>
      <c r="F2814" s="27">
        <v>3.2018658971848182</v>
      </c>
      <c r="G2814" s="27">
        <f t="shared" si="116"/>
        <v>12.807463588739273</v>
      </c>
    </row>
    <row r="2815" spans="1:7" ht="55.7" customHeight="1">
      <c r="A2815" s="64">
        <v>21</v>
      </c>
      <c r="B2815" s="91" t="s">
        <v>228</v>
      </c>
      <c r="C2815" s="101" t="s">
        <v>577</v>
      </c>
      <c r="D2815" s="102" t="s">
        <v>21</v>
      </c>
      <c r="E2815" s="103">
        <v>4</v>
      </c>
      <c r="F2815" s="27">
        <v>4.0005857733233476</v>
      </c>
      <c r="G2815" s="27">
        <f t="shared" si="116"/>
        <v>16.002343093293391</v>
      </c>
    </row>
    <row r="2816" spans="1:7" ht="36" customHeight="1">
      <c r="A2816" s="29">
        <v>22</v>
      </c>
      <c r="B2816" s="21" t="s">
        <v>217</v>
      </c>
      <c r="C2816" s="58" t="s">
        <v>324</v>
      </c>
      <c r="D2816" s="88" t="s">
        <v>21</v>
      </c>
      <c r="E2816" s="100">
        <v>5</v>
      </c>
      <c r="F2816" s="27">
        <v>2.2094603831345645</v>
      </c>
      <c r="G2816" s="27">
        <f t="shared" si="116"/>
        <v>11.047301915672822</v>
      </c>
    </row>
    <row r="2817" spans="1:7" ht="55.7" customHeight="1">
      <c r="A2817" s="64">
        <v>23</v>
      </c>
      <c r="B2817" s="91" t="s">
        <v>228</v>
      </c>
      <c r="C2817" s="101" t="s">
        <v>325</v>
      </c>
      <c r="D2817" s="102" t="s">
        <v>21</v>
      </c>
      <c r="E2817" s="103">
        <v>5</v>
      </c>
      <c r="F2817" s="27">
        <v>4.0005857733233476</v>
      </c>
      <c r="G2817" s="27">
        <f t="shared" si="116"/>
        <v>20.002928866616738</v>
      </c>
    </row>
    <row r="2818" spans="1:7" ht="40.700000000000003" customHeight="1">
      <c r="A2818" s="20">
        <v>24</v>
      </c>
      <c r="B2818" s="39" t="s">
        <v>299</v>
      </c>
      <c r="C2818" s="58" t="s">
        <v>300</v>
      </c>
      <c r="D2818" s="88" t="s">
        <v>7</v>
      </c>
      <c r="E2818" s="89">
        <v>2</v>
      </c>
      <c r="F2818" s="27">
        <v>29.061805122962895</v>
      </c>
      <c r="G2818" s="27">
        <f t="shared" si="116"/>
        <v>58.123610245925789</v>
      </c>
    </row>
    <row r="2819" spans="1:7" ht="40.700000000000003" customHeight="1">
      <c r="A2819" s="79">
        <v>25</v>
      </c>
      <c r="B2819" s="104" t="s">
        <v>301</v>
      </c>
      <c r="C2819" s="80" t="s">
        <v>302</v>
      </c>
      <c r="D2819" s="102" t="s">
        <v>7</v>
      </c>
      <c r="E2819" s="105">
        <v>2</v>
      </c>
      <c r="F2819" s="27">
        <v>85.261217271732747</v>
      </c>
      <c r="G2819" s="27">
        <f t="shared" si="116"/>
        <v>170.52243454346549</v>
      </c>
    </row>
    <row r="2820" spans="1:7" ht="42.75" customHeight="1">
      <c r="A2820" s="20">
        <v>26</v>
      </c>
      <c r="B2820" s="28" t="s">
        <v>151</v>
      </c>
      <c r="C2820" s="24" t="s">
        <v>152</v>
      </c>
      <c r="D2820" s="34" t="s">
        <v>8</v>
      </c>
      <c r="E2820" s="30">
        <v>50</v>
      </c>
      <c r="F2820" s="27">
        <v>1.4976623668937168</v>
      </c>
      <c r="G2820" s="27">
        <f t="shared" si="116"/>
        <v>74.88311834468584</v>
      </c>
    </row>
    <row r="2821" spans="1:7" ht="39.4" customHeight="1">
      <c r="A2821" s="20">
        <v>27</v>
      </c>
      <c r="B2821" s="28" t="s">
        <v>153</v>
      </c>
      <c r="C2821" s="24" t="s">
        <v>154</v>
      </c>
      <c r="D2821" s="34" t="s">
        <v>155</v>
      </c>
      <c r="E2821" s="68">
        <v>0.2</v>
      </c>
      <c r="F2821" s="27">
        <v>443.40545306218462</v>
      </c>
      <c r="G2821" s="27">
        <f t="shared" si="116"/>
        <v>88.681090612436932</v>
      </c>
    </row>
    <row r="2822" spans="1:7" ht="31.35" customHeight="1">
      <c r="A2822" s="79">
        <v>28</v>
      </c>
      <c r="B2822" s="91" t="s">
        <v>48</v>
      </c>
      <c r="C2822" s="72" t="s">
        <v>303</v>
      </c>
      <c r="D2822" s="70" t="s">
        <v>155</v>
      </c>
      <c r="E2822" s="92">
        <v>0.3</v>
      </c>
      <c r="F2822" s="27">
        <v>1327.2378468120496</v>
      </c>
      <c r="G2822" s="27">
        <f t="shared" si="116"/>
        <v>398.17135404361488</v>
      </c>
    </row>
    <row r="2823" spans="1:7" ht="45">
      <c r="A2823" s="20">
        <v>29</v>
      </c>
      <c r="B2823" s="28" t="s">
        <v>151</v>
      </c>
      <c r="C2823" s="24" t="s">
        <v>304</v>
      </c>
      <c r="D2823" s="34" t="s">
        <v>8</v>
      </c>
      <c r="E2823" s="30">
        <v>20</v>
      </c>
      <c r="F2823" s="27">
        <v>1.4976623668937168</v>
      </c>
      <c r="G2823" s="27">
        <f t="shared" si="116"/>
        <v>29.953247337874338</v>
      </c>
    </row>
    <row r="2824" spans="1:7" ht="45.6" customHeight="1">
      <c r="A2824" s="79">
        <v>30</v>
      </c>
      <c r="B2824" s="91" t="s">
        <v>305</v>
      </c>
      <c r="C2824" s="106" t="s">
        <v>578</v>
      </c>
      <c r="D2824" s="106" t="s">
        <v>155</v>
      </c>
      <c r="E2824" s="92">
        <v>0.1</v>
      </c>
      <c r="F2824" s="27">
        <v>297.37532179950011</v>
      </c>
      <c r="G2824" s="27">
        <f t="shared" si="116"/>
        <v>29.737532179950012</v>
      </c>
    </row>
    <row r="2825" spans="1:7" ht="40.700000000000003" customHeight="1">
      <c r="A2825" s="79">
        <v>31</v>
      </c>
      <c r="B2825" s="91" t="s">
        <v>305</v>
      </c>
      <c r="C2825" s="72" t="s">
        <v>306</v>
      </c>
      <c r="D2825" s="70" t="s">
        <v>155</v>
      </c>
      <c r="E2825" s="92">
        <v>0.1</v>
      </c>
      <c r="F2825" s="27">
        <v>665.63881919527716</v>
      </c>
      <c r="G2825" s="27">
        <f t="shared" si="116"/>
        <v>66.563881919527716</v>
      </c>
    </row>
    <row r="2826" spans="1:7" ht="42.2" customHeight="1">
      <c r="A2826" s="20">
        <v>32</v>
      </c>
      <c r="B2826" s="28" t="s">
        <v>17</v>
      </c>
      <c r="C2826" s="24" t="s">
        <v>307</v>
      </c>
      <c r="D2826" s="88" t="s">
        <v>7</v>
      </c>
      <c r="E2826" s="90">
        <v>3.85</v>
      </c>
      <c r="F2826" s="27">
        <v>40.713073227596681</v>
      </c>
      <c r="G2826" s="27">
        <f t="shared" si="116"/>
        <v>156.74533192624722</v>
      </c>
    </row>
    <row r="2827" spans="1:7" ht="25.9" customHeight="1">
      <c r="A2827" s="29">
        <v>33</v>
      </c>
      <c r="B2827" s="21" t="s">
        <v>290</v>
      </c>
      <c r="C2827" s="107" t="s">
        <v>579</v>
      </c>
      <c r="D2827" s="34" t="s">
        <v>9</v>
      </c>
      <c r="E2827" s="68">
        <v>7.5</v>
      </c>
      <c r="F2827" s="27">
        <v>2.0191275580519621</v>
      </c>
      <c r="G2827" s="27">
        <f t="shared" si="116"/>
        <v>15.143456685389715</v>
      </c>
    </row>
    <row r="2828" spans="1:7">
      <c r="A2828" s="29"/>
      <c r="B2828" s="21"/>
      <c r="C2828" s="108" t="s">
        <v>12</v>
      </c>
      <c r="D2828" s="109"/>
      <c r="E2828" s="110"/>
      <c r="F2828" s="33"/>
      <c r="G2828" s="111">
        <f>SUM(G12:G2827)</f>
        <v>403410.17261357367</v>
      </c>
    </row>
    <row r="2829" spans="1:7" s="8" customFormat="1">
      <c r="A2829" s="112"/>
      <c r="B2829" s="113"/>
      <c r="C2829" s="114" t="s">
        <v>665</v>
      </c>
      <c r="D2829" s="115"/>
      <c r="E2829" s="116"/>
      <c r="F2829" s="117"/>
      <c r="G2829" s="118">
        <f>G2828*0.2</f>
        <v>80682.034522714734</v>
      </c>
    </row>
    <row r="2830" spans="1:7" s="8" customFormat="1">
      <c r="A2830" s="112"/>
      <c r="B2830" s="113"/>
      <c r="C2830" s="119" t="s">
        <v>666</v>
      </c>
      <c r="D2830" s="115"/>
      <c r="E2830" s="116"/>
      <c r="F2830" s="117"/>
      <c r="G2830" s="120">
        <f>G2828+G2829</f>
        <v>484092.2071362884</v>
      </c>
    </row>
    <row r="2831" spans="1:7" ht="60">
      <c r="A2831" s="29"/>
      <c r="B2831" s="21"/>
      <c r="C2831" s="124" t="s">
        <v>664</v>
      </c>
      <c r="D2831" s="34"/>
      <c r="E2831" s="68"/>
      <c r="F2831" s="27"/>
      <c r="G2831" s="27"/>
    </row>
    <row r="2832" spans="1:7">
      <c r="C2832" s="3"/>
      <c r="D2832" s="3"/>
      <c r="E2832" s="3"/>
    </row>
  </sheetData>
  <mergeCells count="2352">
    <mergeCell ref="D1:G1"/>
    <mergeCell ref="D2:G2"/>
    <mergeCell ref="D3:G3"/>
    <mergeCell ref="D4:G4"/>
    <mergeCell ref="D2782:D2785"/>
    <mergeCell ref="E2782:E2785"/>
    <mergeCell ref="D2786:D2789"/>
    <mergeCell ref="E2786:E2789"/>
    <mergeCell ref="G2778:G2779"/>
    <mergeCell ref="F2782:F2785"/>
    <mergeCell ref="G2782:G2785"/>
    <mergeCell ref="F958:F960"/>
    <mergeCell ref="F961:F963"/>
    <mergeCell ref="F964:F966"/>
    <mergeCell ref="F967:F969"/>
    <mergeCell ref="F970:F972"/>
    <mergeCell ref="F973:F974"/>
    <mergeCell ref="F977:F979"/>
    <mergeCell ref="F980:F981"/>
    <mergeCell ref="F982:F984"/>
    <mergeCell ref="F985:F988"/>
    <mergeCell ref="D2546:D2547"/>
    <mergeCell ref="E2546:E2547"/>
    <mergeCell ref="D2548:D2549"/>
    <mergeCell ref="E2548:E2549"/>
    <mergeCell ref="D2550:D2553"/>
    <mergeCell ref="E2550:E2553"/>
    <mergeCell ref="D2554:D2557"/>
    <mergeCell ref="E2554:E2557"/>
    <mergeCell ref="D2626:D2628"/>
    <mergeCell ref="E2626:E2628"/>
    <mergeCell ref="D2629:D2631"/>
    <mergeCell ref="E2629:E2631"/>
    <mergeCell ref="D2632:D2635"/>
    <mergeCell ref="E2632:E2635"/>
    <mergeCell ref="D2636:D2639"/>
    <mergeCell ref="D2610:D2612"/>
    <mergeCell ref="E2610:E2612"/>
    <mergeCell ref="D2613:D2615"/>
    <mergeCell ref="E2613:E2615"/>
    <mergeCell ref="D2616:D2618"/>
    <mergeCell ref="E2616:E2618"/>
    <mergeCell ref="D2619:D2621"/>
    <mergeCell ref="E2619:E2621"/>
    <mergeCell ref="D2622:D2623"/>
    <mergeCell ref="E2622:E2623"/>
    <mergeCell ref="D2440:D2441"/>
    <mergeCell ref="E2440:E2441"/>
    <mergeCell ref="D2442:D2445"/>
    <mergeCell ref="E2442:E2445"/>
    <mergeCell ref="D2452:D2453"/>
    <mergeCell ref="E2452:E2453"/>
    <mergeCell ref="D2505:D2507"/>
    <mergeCell ref="E2505:E2507"/>
    <mergeCell ref="D2500:D2502"/>
    <mergeCell ref="E2500:E2502"/>
    <mergeCell ref="D2497:D2499"/>
    <mergeCell ref="E2497:E2499"/>
    <mergeCell ref="D2494:D2496"/>
    <mergeCell ref="E2494:E2496"/>
    <mergeCell ref="E2492:E2493"/>
    <mergeCell ref="D2492:D2493"/>
    <mergeCell ref="D2489:D2491"/>
    <mergeCell ref="E2489:E2491"/>
    <mergeCell ref="D2486:D2488"/>
    <mergeCell ref="E2486:E2488"/>
    <mergeCell ref="D2483:D2485"/>
    <mergeCell ref="F2305:F2308"/>
    <mergeCell ref="D2315:D2316"/>
    <mergeCell ref="E2315:E2316"/>
    <mergeCell ref="F2315:F2316"/>
    <mergeCell ref="D2384:D2385"/>
    <mergeCell ref="E2384:E2385"/>
    <mergeCell ref="D2369:D2371"/>
    <mergeCell ref="E2369:E2371"/>
    <mergeCell ref="D2372:D2373"/>
    <mergeCell ref="E2372:E2373"/>
    <mergeCell ref="D2374:D2377"/>
    <mergeCell ref="E2374:E2377"/>
    <mergeCell ref="D2364:D2366"/>
    <mergeCell ref="E2364:E2366"/>
    <mergeCell ref="D2361:D2363"/>
    <mergeCell ref="E2361:E2363"/>
    <mergeCell ref="E2358:E2360"/>
    <mergeCell ref="D2358:D2360"/>
    <mergeCell ref="D2356:D2357"/>
    <mergeCell ref="E2356:E2357"/>
    <mergeCell ref="D2353:D2355"/>
    <mergeCell ref="E2353:E2355"/>
    <mergeCell ref="D2350:D2352"/>
    <mergeCell ref="E2350:E2352"/>
    <mergeCell ref="D2347:D2349"/>
    <mergeCell ref="E2347:E2349"/>
    <mergeCell ref="F2361:F2363"/>
    <mergeCell ref="F2295:F2297"/>
    <mergeCell ref="D2292:D2294"/>
    <mergeCell ref="E2292:E2294"/>
    <mergeCell ref="F2292:F2294"/>
    <mergeCell ref="D2289:D2291"/>
    <mergeCell ref="E2289:E2291"/>
    <mergeCell ref="F2289:F2291"/>
    <mergeCell ref="D2287:D2288"/>
    <mergeCell ref="E2287:E2288"/>
    <mergeCell ref="F2287:F2288"/>
    <mergeCell ref="D2284:D2286"/>
    <mergeCell ref="E2284:E2286"/>
    <mergeCell ref="D2246:D2247"/>
    <mergeCell ref="E2246:E2247"/>
    <mergeCell ref="D2236:D2239"/>
    <mergeCell ref="E2236:E2239"/>
    <mergeCell ref="F2246:F2247"/>
    <mergeCell ref="D2154:D2156"/>
    <mergeCell ref="E2154:E2156"/>
    <mergeCell ref="D2157:D2159"/>
    <mergeCell ref="E2157:E2159"/>
    <mergeCell ref="D2162:D2164"/>
    <mergeCell ref="E2162:E2164"/>
    <mergeCell ref="D2165:D2166"/>
    <mergeCell ref="E2165:E2166"/>
    <mergeCell ref="D2167:D2170"/>
    <mergeCell ref="E2167:E2170"/>
    <mergeCell ref="D2177:D2178"/>
    <mergeCell ref="E2177:E2178"/>
    <mergeCell ref="D2212:D2214"/>
    <mergeCell ref="E2212:E2214"/>
    <mergeCell ref="D2209:D2211"/>
    <mergeCell ref="E2209:E2211"/>
    <mergeCell ref="D2278:D2280"/>
    <mergeCell ref="E2278:E2280"/>
    <mergeCell ref="D2234:D2235"/>
    <mergeCell ref="E2234:E2235"/>
    <mergeCell ref="D2231:D2233"/>
    <mergeCell ref="D2071:D2073"/>
    <mergeCell ref="E2071:E2073"/>
    <mergeCell ref="D2074:D2076"/>
    <mergeCell ref="E2074:E2076"/>
    <mergeCell ref="D2077:D2079"/>
    <mergeCell ref="E2077:E2079"/>
    <mergeCell ref="D2080:D2081"/>
    <mergeCell ref="E2080:E2081"/>
    <mergeCell ref="D2082:D2084"/>
    <mergeCell ref="E2082:E2084"/>
    <mergeCell ref="D2085:D2087"/>
    <mergeCell ref="E2085:E2087"/>
    <mergeCell ref="D2088:D2090"/>
    <mergeCell ref="E2088:E2090"/>
    <mergeCell ref="E2231:E2233"/>
    <mergeCell ref="D2226:D2228"/>
    <mergeCell ref="E2226:E2228"/>
    <mergeCell ref="D2223:D2225"/>
    <mergeCell ref="E2223:E2225"/>
    <mergeCell ref="D2220:D2222"/>
    <mergeCell ref="E2220:E2222"/>
    <mergeCell ref="D2215:D2217"/>
    <mergeCell ref="E2215:E2217"/>
    <mergeCell ref="D2218:D2219"/>
    <mergeCell ref="E2218:E2219"/>
    <mergeCell ref="E2143:E2145"/>
    <mergeCell ref="D2146:D2148"/>
    <mergeCell ref="E2146:E2148"/>
    <mergeCell ref="D2149:D2150"/>
    <mergeCell ref="E2149:E2150"/>
    <mergeCell ref="D2151:D2153"/>
    <mergeCell ref="E2151:E2153"/>
    <mergeCell ref="E2027:E2028"/>
    <mergeCell ref="D2024:D2026"/>
    <mergeCell ref="E2024:E2026"/>
    <mergeCell ref="D2019:D2021"/>
    <mergeCell ref="E2019:E2021"/>
    <mergeCell ref="D2016:D2018"/>
    <mergeCell ref="E2016:E2018"/>
    <mergeCell ref="D2013:D2015"/>
    <mergeCell ref="E2013:E2015"/>
    <mergeCell ref="D2011:D2012"/>
    <mergeCell ref="E2011:E2012"/>
    <mergeCell ref="D2008:D2010"/>
    <mergeCell ref="E2008:E2010"/>
    <mergeCell ref="D2005:D2007"/>
    <mergeCell ref="E2005:E2007"/>
    <mergeCell ref="D2002:D2004"/>
    <mergeCell ref="E2002:E2004"/>
    <mergeCell ref="D1894:D1895"/>
    <mergeCell ref="E1894:E1895"/>
    <mergeCell ref="D1926:D1928"/>
    <mergeCell ref="E1926:E1928"/>
    <mergeCell ref="D1929:D1931"/>
    <mergeCell ref="E1929:E1931"/>
    <mergeCell ref="D1932:D1934"/>
    <mergeCell ref="E1932:E1934"/>
    <mergeCell ref="D1935:D1936"/>
    <mergeCell ref="E1935:E1936"/>
    <mergeCell ref="D1937:D1939"/>
    <mergeCell ref="E1937:E1939"/>
    <mergeCell ref="D1940:D1942"/>
    <mergeCell ref="E1940:E1942"/>
    <mergeCell ref="D1943:D1945"/>
    <mergeCell ref="E1943:E1945"/>
    <mergeCell ref="D1946:D1948"/>
    <mergeCell ref="E1946:E1948"/>
    <mergeCell ref="D1805:D1807"/>
    <mergeCell ref="E1805:E1807"/>
    <mergeCell ref="D1810:D1812"/>
    <mergeCell ref="E1810:E1812"/>
    <mergeCell ref="D1813:D1814"/>
    <mergeCell ref="E1813:E1814"/>
    <mergeCell ref="D1815:D1818"/>
    <mergeCell ref="E1815:E1818"/>
    <mergeCell ref="D1825:D1826"/>
    <mergeCell ref="E1825:E1826"/>
    <mergeCell ref="D1857:D1859"/>
    <mergeCell ref="E1857:E1859"/>
    <mergeCell ref="D1860:D1862"/>
    <mergeCell ref="E1860:E1862"/>
    <mergeCell ref="D1863:D1865"/>
    <mergeCell ref="E1863:E1865"/>
    <mergeCell ref="D1868:D1870"/>
    <mergeCell ref="E1868:E1870"/>
    <mergeCell ref="D1866:D1867"/>
    <mergeCell ref="E1866:E1867"/>
    <mergeCell ref="D1788:D1790"/>
    <mergeCell ref="E1788:E1790"/>
    <mergeCell ref="D1791:D1793"/>
    <mergeCell ref="E1791:E1793"/>
    <mergeCell ref="D1794:D1796"/>
    <mergeCell ref="E1794:E1796"/>
    <mergeCell ref="D1797:D1798"/>
    <mergeCell ref="E1797:E1798"/>
    <mergeCell ref="D1799:D1801"/>
    <mergeCell ref="E1799:E1801"/>
    <mergeCell ref="D1802:D1804"/>
    <mergeCell ref="E1802:E1804"/>
    <mergeCell ref="D1744:D1745"/>
    <mergeCell ref="E1744:E1745"/>
    <mergeCell ref="D1746:D1749"/>
    <mergeCell ref="E1746:E1749"/>
    <mergeCell ref="D1756:D1757"/>
    <mergeCell ref="D1719:D1721"/>
    <mergeCell ref="E1719:E1721"/>
    <mergeCell ref="D1722:D1724"/>
    <mergeCell ref="E1722:E1724"/>
    <mergeCell ref="D1725:D1727"/>
    <mergeCell ref="E1725:E1727"/>
    <mergeCell ref="D1728:D1729"/>
    <mergeCell ref="E1728:E1729"/>
    <mergeCell ref="D1730:D1732"/>
    <mergeCell ref="E1730:E1732"/>
    <mergeCell ref="D1733:D1735"/>
    <mergeCell ref="E1733:E1735"/>
    <mergeCell ref="D1736:D1738"/>
    <mergeCell ref="E1736:E1738"/>
    <mergeCell ref="D1741:D1743"/>
    <mergeCell ref="E1741:E1743"/>
    <mergeCell ref="E1756:E1757"/>
    <mergeCell ref="E1472:E1475"/>
    <mergeCell ref="D1482:D1483"/>
    <mergeCell ref="E1482:E1483"/>
    <mergeCell ref="D1404:D1407"/>
    <mergeCell ref="E1404:E1407"/>
    <mergeCell ref="D1414:D1415"/>
    <mergeCell ref="E1414:E1415"/>
    <mergeCell ref="D1445:D1447"/>
    <mergeCell ref="E1445:E1447"/>
    <mergeCell ref="D1675:D1676"/>
    <mergeCell ref="E1675:E1676"/>
    <mergeCell ref="D1677:D1680"/>
    <mergeCell ref="E1677:E1680"/>
    <mergeCell ref="D1687:D1688"/>
    <mergeCell ref="E1687:E1688"/>
    <mergeCell ref="D1448:D1450"/>
    <mergeCell ref="E1448:E1450"/>
    <mergeCell ref="D1451:D1453"/>
    <mergeCell ref="E1451:E1453"/>
    <mergeCell ref="D1454:D1455"/>
    <mergeCell ref="E1454:E1455"/>
    <mergeCell ref="D1456:D1458"/>
    <mergeCell ref="E1456:E1458"/>
    <mergeCell ref="D1459:D1461"/>
    <mergeCell ref="E1459:E1461"/>
    <mergeCell ref="D1462:D1464"/>
    <mergeCell ref="E1462:E1464"/>
    <mergeCell ref="E1592:E1594"/>
    <mergeCell ref="D1590:D1591"/>
    <mergeCell ref="E1590:E1591"/>
    <mergeCell ref="D1587:D1589"/>
    <mergeCell ref="E1587:E1589"/>
    <mergeCell ref="E1326:E1328"/>
    <mergeCell ref="D1192:D1194"/>
    <mergeCell ref="E1192:E1194"/>
    <mergeCell ref="D1195:D1196"/>
    <mergeCell ref="E1195:E1196"/>
    <mergeCell ref="D1197:D1200"/>
    <mergeCell ref="E1197:E1200"/>
    <mergeCell ref="D1207:D1208"/>
    <mergeCell ref="E1207:E1208"/>
    <mergeCell ref="D1238:D1240"/>
    <mergeCell ref="E1238:E1240"/>
    <mergeCell ref="D1241:D1243"/>
    <mergeCell ref="E1241:E1243"/>
    <mergeCell ref="D1244:D1245"/>
    <mergeCell ref="E1244:E1245"/>
    <mergeCell ref="D1246:D1248"/>
    <mergeCell ref="E1246:E1248"/>
    <mergeCell ref="D1249:D1251"/>
    <mergeCell ref="E1252:E1254"/>
    <mergeCell ref="D1257:D1259"/>
    <mergeCell ref="E1257:E1259"/>
    <mergeCell ref="D1260:D1263"/>
    <mergeCell ref="E1260:E1263"/>
    <mergeCell ref="D1320:D1322"/>
    <mergeCell ref="E1320:E1322"/>
    <mergeCell ref="E1315:E1317"/>
    <mergeCell ref="D1318:D1319"/>
    <mergeCell ref="E1318:E1319"/>
    <mergeCell ref="F1320:F1322"/>
    <mergeCell ref="F1315:F1317"/>
    <mergeCell ref="E1249:E1251"/>
    <mergeCell ref="D1252:D1254"/>
    <mergeCell ref="D1273:D1274"/>
    <mergeCell ref="E1273:E1274"/>
    <mergeCell ref="D1278:D1279"/>
    <mergeCell ref="E1278:E1279"/>
    <mergeCell ref="D1309:D1311"/>
    <mergeCell ref="E1309:E1311"/>
    <mergeCell ref="D1312:D1314"/>
    <mergeCell ref="E1312:E1314"/>
    <mergeCell ref="D1315:D1317"/>
    <mergeCell ref="E1179:E1180"/>
    <mergeCell ref="D1181:D1183"/>
    <mergeCell ref="E1181:E1183"/>
    <mergeCell ref="D1184:D1186"/>
    <mergeCell ref="E1184:E1186"/>
    <mergeCell ref="D1187:D1189"/>
    <mergeCell ref="E1187:E1189"/>
    <mergeCell ref="G1049:G1050"/>
    <mergeCell ref="G1055:G1056"/>
    <mergeCell ref="D944:D945"/>
    <mergeCell ref="E944:E945"/>
    <mergeCell ref="D1102:D1103"/>
    <mergeCell ref="E1102:E1103"/>
    <mergeCell ref="D958:D960"/>
    <mergeCell ref="E958:E960"/>
    <mergeCell ref="D961:D963"/>
    <mergeCell ref="E961:E963"/>
    <mergeCell ref="D964:D966"/>
    <mergeCell ref="E964:E966"/>
    <mergeCell ref="D967:D969"/>
    <mergeCell ref="E967:E969"/>
    <mergeCell ref="D970:D972"/>
    <mergeCell ref="E970:E972"/>
    <mergeCell ref="E977:E979"/>
    <mergeCell ref="D977:D979"/>
    <mergeCell ref="D973:D974"/>
    <mergeCell ref="E973:E974"/>
    <mergeCell ref="G973:G974"/>
    <mergeCell ref="D980:D981"/>
    <mergeCell ref="D949:D950"/>
    <mergeCell ref="E949:E950"/>
    <mergeCell ref="G1102:G1103"/>
    <mergeCell ref="D985:D988"/>
    <mergeCell ref="E985:E988"/>
    <mergeCell ref="D995:D996"/>
    <mergeCell ref="E995:E996"/>
    <mergeCell ref="F1044:F1045"/>
    <mergeCell ref="F1055:F1056"/>
    <mergeCell ref="F1049:F1050"/>
    <mergeCell ref="D797:D799"/>
    <mergeCell ref="E797:E799"/>
    <mergeCell ref="D803:D805"/>
    <mergeCell ref="E803:E805"/>
    <mergeCell ref="D808:D810"/>
    <mergeCell ref="E808:E810"/>
    <mergeCell ref="D811:D814"/>
    <mergeCell ref="E811:E814"/>
    <mergeCell ref="D864:D866"/>
    <mergeCell ref="E864:E866"/>
    <mergeCell ref="D867:D869"/>
    <mergeCell ref="E867:E869"/>
    <mergeCell ref="D870:D872"/>
    <mergeCell ref="E870:E872"/>
    <mergeCell ref="D873:D875"/>
    <mergeCell ref="E873:E875"/>
    <mergeCell ref="D982:D984"/>
    <mergeCell ref="E982:E984"/>
    <mergeCell ref="D881:D884"/>
    <mergeCell ref="E881:E884"/>
    <mergeCell ref="D885:D888"/>
    <mergeCell ref="E885:E888"/>
    <mergeCell ref="D917:D919"/>
    <mergeCell ref="E917:E919"/>
    <mergeCell ref="D914:D916"/>
    <mergeCell ref="E914:E916"/>
    <mergeCell ref="D922:D924"/>
    <mergeCell ref="E922:E924"/>
    <mergeCell ref="D925:D928"/>
    <mergeCell ref="E925:E928"/>
    <mergeCell ref="E550:E552"/>
    <mergeCell ref="D553:D555"/>
    <mergeCell ref="E553:E555"/>
    <mergeCell ref="E556:E559"/>
    <mergeCell ref="D556:D559"/>
    <mergeCell ref="D589:D591"/>
    <mergeCell ref="E589:E591"/>
    <mergeCell ref="D501:D503"/>
    <mergeCell ref="E501:E503"/>
    <mergeCell ref="D504:D506"/>
    <mergeCell ref="E504:E506"/>
    <mergeCell ref="D507:D509"/>
    <mergeCell ref="E507:E509"/>
    <mergeCell ref="D512:D514"/>
    <mergeCell ref="E512:E514"/>
    <mergeCell ref="D515:D518"/>
    <mergeCell ref="E515:E518"/>
    <mergeCell ref="D535:D537"/>
    <mergeCell ref="E535:E537"/>
    <mergeCell ref="D538:D540"/>
    <mergeCell ref="E538:E540"/>
    <mergeCell ref="D541:D543"/>
    <mergeCell ref="E541:E543"/>
    <mergeCell ref="D544:D545"/>
    <mergeCell ref="E544:E545"/>
    <mergeCell ref="E456:E458"/>
    <mergeCell ref="D459:D461"/>
    <mergeCell ref="E459:E461"/>
    <mergeCell ref="C462:C463"/>
    <mergeCell ref="C464:C465"/>
    <mergeCell ref="D462:D463"/>
    <mergeCell ref="E462:E463"/>
    <mergeCell ref="D464:D465"/>
    <mergeCell ref="E464:E465"/>
    <mergeCell ref="F462:F463"/>
    <mergeCell ref="F464:F465"/>
    <mergeCell ref="G462:G463"/>
    <mergeCell ref="G464:G465"/>
    <mergeCell ref="D468:D470"/>
    <mergeCell ref="E468:E470"/>
    <mergeCell ref="D498:D500"/>
    <mergeCell ref="E498:E500"/>
    <mergeCell ref="D302:D304"/>
    <mergeCell ref="E302:E304"/>
    <mergeCell ref="D305:D307"/>
    <mergeCell ref="E305:E307"/>
    <mergeCell ref="D308:D310"/>
    <mergeCell ref="E308:E310"/>
    <mergeCell ref="D311:D312"/>
    <mergeCell ref="E311:E312"/>
    <mergeCell ref="F311:F312"/>
    <mergeCell ref="G311:G312"/>
    <mergeCell ref="D315:D317"/>
    <mergeCell ref="E315:E317"/>
    <mergeCell ref="D318:D320"/>
    <mergeCell ref="E318:E320"/>
    <mergeCell ref="D321:D324"/>
    <mergeCell ref="E321:E324"/>
    <mergeCell ref="D325:D328"/>
    <mergeCell ref="E325:E328"/>
    <mergeCell ref="F302:F304"/>
    <mergeCell ref="G302:G304"/>
    <mergeCell ref="F305:F307"/>
    <mergeCell ref="G305:G307"/>
    <mergeCell ref="E244:E246"/>
    <mergeCell ref="D249:D251"/>
    <mergeCell ref="E249:E251"/>
    <mergeCell ref="F252:F255"/>
    <mergeCell ref="G252:G255"/>
    <mergeCell ref="D252:D255"/>
    <mergeCell ref="E252:E255"/>
    <mergeCell ref="D267:D269"/>
    <mergeCell ref="E267:E269"/>
    <mergeCell ref="D270:D272"/>
    <mergeCell ref="E270:E272"/>
    <mergeCell ref="D273:D275"/>
    <mergeCell ref="E273:E275"/>
    <mergeCell ref="D276:D278"/>
    <mergeCell ref="E276:E278"/>
    <mergeCell ref="D281:D283"/>
    <mergeCell ref="E281:E283"/>
    <mergeCell ref="F267:F269"/>
    <mergeCell ref="F270:F272"/>
    <mergeCell ref="F273:F275"/>
    <mergeCell ref="F276:F278"/>
    <mergeCell ref="G267:G269"/>
    <mergeCell ref="G270:G272"/>
    <mergeCell ref="G273:G275"/>
    <mergeCell ref="G276:G278"/>
    <mergeCell ref="F281:F283"/>
    <mergeCell ref="G281:G283"/>
    <mergeCell ref="E235:E237"/>
    <mergeCell ref="D238:D240"/>
    <mergeCell ref="E238:E240"/>
    <mergeCell ref="D118:D120"/>
    <mergeCell ref="E118:E120"/>
    <mergeCell ref="D121:D123"/>
    <mergeCell ref="E121:E123"/>
    <mergeCell ref="D126:D128"/>
    <mergeCell ref="E126:E128"/>
    <mergeCell ref="D129:D132"/>
    <mergeCell ref="E129:E132"/>
    <mergeCell ref="D144:D146"/>
    <mergeCell ref="E144:E146"/>
    <mergeCell ref="D147:D149"/>
    <mergeCell ref="E147:E149"/>
    <mergeCell ref="D150:D152"/>
    <mergeCell ref="E150:E152"/>
    <mergeCell ref="E153:E155"/>
    <mergeCell ref="D158:D160"/>
    <mergeCell ref="E158:E160"/>
    <mergeCell ref="D161:D164"/>
    <mergeCell ref="E161:E164"/>
    <mergeCell ref="E112:E114"/>
    <mergeCell ref="D115:D117"/>
    <mergeCell ref="E115:E117"/>
    <mergeCell ref="A1044:A1045"/>
    <mergeCell ref="B1044:B1045"/>
    <mergeCell ref="C1044:C1045"/>
    <mergeCell ref="D1044:D1045"/>
    <mergeCell ref="E1044:E1045"/>
    <mergeCell ref="B985:B988"/>
    <mergeCell ref="C985:C988"/>
    <mergeCell ref="A995:A996"/>
    <mergeCell ref="C995:C996"/>
    <mergeCell ref="C949:C950"/>
    <mergeCell ref="A958:A960"/>
    <mergeCell ref="C958:C960"/>
    <mergeCell ref="A961:A963"/>
    <mergeCell ref="C961:C963"/>
    <mergeCell ref="A964:A966"/>
    <mergeCell ref="C964:C966"/>
    <mergeCell ref="D187:D189"/>
    <mergeCell ref="E187:E189"/>
    <mergeCell ref="D190:D192"/>
    <mergeCell ref="E190:E192"/>
    <mergeCell ref="D193:D195"/>
    <mergeCell ref="E193:E195"/>
    <mergeCell ref="D196:D198"/>
    <mergeCell ref="E196:E198"/>
    <mergeCell ref="D201:D203"/>
    <mergeCell ref="E201:E203"/>
    <mergeCell ref="D204:D207"/>
    <mergeCell ref="E204:E207"/>
    <mergeCell ref="D235:D237"/>
    <mergeCell ref="F2786:F2789"/>
    <mergeCell ref="G2786:G2789"/>
    <mergeCell ref="A2786:A2789"/>
    <mergeCell ref="B2786:B2789"/>
    <mergeCell ref="C2786:C2789"/>
    <mergeCell ref="A2768:A2770"/>
    <mergeCell ref="C2768:C2770"/>
    <mergeCell ref="A2771:A2772"/>
    <mergeCell ref="C2771:C2772"/>
    <mergeCell ref="A2773:A2774"/>
    <mergeCell ref="C2773:C2774"/>
    <mergeCell ref="A2775:A2776"/>
    <mergeCell ref="C2775:C2776"/>
    <mergeCell ref="A2778:A2779"/>
    <mergeCell ref="C2778:C2779"/>
    <mergeCell ref="A2780:A2781"/>
    <mergeCell ref="C2780:C2781"/>
    <mergeCell ref="A2782:A2785"/>
    <mergeCell ref="B2782:B2785"/>
    <mergeCell ref="C2782:C2785"/>
    <mergeCell ref="E2768:E2770"/>
    <mergeCell ref="D2771:D2772"/>
    <mergeCell ref="E2771:E2772"/>
    <mergeCell ref="D2773:D2774"/>
    <mergeCell ref="E2773:E2774"/>
    <mergeCell ref="D2775:D2776"/>
    <mergeCell ref="E2775:E2776"/>
    <mergeCell ref="D2778:D2779"/>
    <mergeCell ref="E2778:E2779"/>
    <mergeCell ref="F2778:F2779"/>
    <mergeCell ref="D2780:D2781"/>
    <mergeCell ref="E2780:E2781"/>
    <mergeCell ref="F2768:F2770"/>
    <mergeCell ref="G2768:G2770"/>
    <mergeCell ref="F2771:F2772"/>
    <mergeCell ref="G2771:G2772"/>
    <mergeCell ref="F2773:F2774"/>
    <mergeCell ref="G2773:G2774"/>
    <mergeCell ref="F2775:F2776"/>
    <mergeCell ref="G2775:G2776"/>
    <mergeCell ref="F2780:F2781"/>
    <mergeCell ref="G2780:G2781"/>
    <mergeCell ref="D2640:D2643"/>
    <mergeCell ref="E2640:E2643"/>
    <mergeCell ref="D2768:D2770"/>
    <mergeCell ref="A1049:A1050"/>
    <mergeCell ref="B1049:B1050"/>
    <mergeCell ref="C1049:C1050"/>
    <mergeCell ref="D1049:D1050"/>
    <mergeCell ref="E1049:E1050"/>
    <mergeCell ref="A1055:A1056"/>
    <mergeCell ref="B1055:B1056"/>
    <mergeCell ref="C1055:C1056"/>
    <mergeCell ref="D1055:D1056"/>
    <mergeCell ref="E1055:E1056"/>
    <mergeCell ref="C2622:C2623"/>
    <mergeCell ref="A2622:A2623"/>
    <mergeCell ref="D1170:D1172"/>
    <mergeCell ref="E1170:E1172"/>
    <mergeCell ref="D1173:D1175"/>
    <mergeCell ref="E1173:E1175"/>
    <mergeCell ref="D1176:D1178"/>
    <mergeCell ref="E1176:E1178"/>
    <mergeCell ref="D1179:D1180"/>
    <mergeCell ref="G2619:G2621"/>
    <mergeCell ref="F2626:F2628"/>
    <mergeCell ref="G2626:G2628"/>
    <mergeCell ref="F2629:F2631"/>
    <mergeCell ref="G2629:G2631"/>
    <mergeCell ref="F2632:F2635"/>
    <mergeCell ref="F2636:F2639"/>
    <mergeCell ref="G2632:G2635"/>
    <mergeCell ref="G2636:G2639"/>
    <mergeCell ref="F2640:F2643"/>
    <mergeCell ref="F2622:F2623"/>
    <mergeCell ref="G2622:G2623"/>
    <mergeCell ref="G2640:G2643"/>
    <mergeCell ref="A2636:A2639"/>
    <mergeCell ref="B2636:B2639"/>
    <mergeCell ref="C2636:C2639"/>
    <mergeCell ref="A2640:A2643"/>
    <mergeCell ref="B2640:B2643"/>
    <mergeCell ref="C2640:C2643"/>
    <mergeCell ref="E2636:E2639"/>
    <mergeCell ref="A2610:A2612"/>
    <mergeCell ref="C2610:C2612"/>
    <mergeCell ref="A2613:A2615"/>
    <mergeCell ref="C2613:C2615"/>
    <mergeCell ref="A2616:A2618"/>
    <mergeCell ref="C2616:C2618"/>
    <mergeCell ref="A2619:A2621"/>
    <mergeCell ref="C2619:C2621"/>
    <mergeCell ref="A2626:A2628"/>
    <mergeCell ref="C2626:C2628"/>
    <mergeCell ref="A2629:A2631"/>
    <mergeCell ref="C2629:C2631"/>
    <mergeCell ref="A2632:A2635"/>
    <mergeCell ref="B2632:B2635"/>
    <mergeCell ref="C2632:C2635"/>
    <mergeCell ref="F2550:F2553"/>
    <mergeCell ref="G2550:G2553"/>
    <mergeCell ref="F2554:F2557"/>
    <mergeCell ref="G2554:G2557"/>
    <mergeCell ref="A2550:A2553"/>
    <mergeCell ref="B2550:B2553"/>
    <mergeCell ref="C2550:C2553"/>
    <mergeCell ref="A2554:A2557"/>
    <mergeCell ref="B2554:B2557"/>
    <mergeCell ref="C2554:C2557"/>
    <mergeCell ref="F2610:F2612"/>
    <mergeCell ref="G2610:G2612"/>
    <mergeCell ref="F2613:F2615"/>
    <mergeCell ref="G2613:G2615"/>
    <mergeCell ref="F2616:F2618"/>
    <mergeCell ref="G2616:G2618"/>
    <mergeCell ref="F2619:F2621"/>
    <mergeCell ref="G2505:G2507"/>
    <mergeCell ref="F2508:F2509"/>
    <mergeCell ref="G2508:G2509"/>
    <mergeCell ref="F2510:F2513"/>
    <mergeCell ref="G2510:G2513"/>
    <mergeCell ref="F2520:F2521"/>
    <mergeCell ref="G2520:G2521"/>
    <mergeCell ref="A2539:A2541"/>
    <mergeCell ref="C2539:C2541"/>
    <mergeCell ref="A2542:A2543"/>
    <mergeCell ref="C2542:C2543"/>
    <mergeCell ref="A2544:A2545"/>
    <mergeCell ref="C2544:C2545"/>
    <mergeCell ref="A2546:A2547"/>
    <mergeCell ref="C2546:C2547"/>
    <mergeCell ref="A2548:A2549"/>
    <mergeCell ref="C2548:C2549"/>
    <mergeCell ref="F2539:F2541"/>
    <mergeCell ref="G2539:G2541"/>
    <mergeCell ref="F2542:F2543"/>
    <mergeCell ref="G2542:G2543"/>
    <mergeCell ref="F2544:F2545"/>
    <mergeCell ref="G2544:G2545"/>
    <mergeCell ref="F2546:F2547"/>
    <mergeCell ref="G2546:G2547"/>
    <mergeCell ref="F2548:F2549"/>
    <mergeCell ref="G2548:G2549"/>
    <mergeCell ref="A2505:A2507"/>
    <mergeCell ref="C2505:C2507"/>
    <mergeCell ref="A2508:A2509"/>
    <mergeCell ref="C2508:C2509"/>
    <mergeCell ref="E2544:E2545"/>
    <mergeCell ref="A2510:A2513"/>
    <mergeCell ref="B2510:B2513"/>
    <mergeCell ref="C2510:C2513"/>
    <mergeCell ref="A2520:A2521"/>
    <mergeCell ref="C2520:C2521"/>
    <mergeCell ref="D2508:D2509"/>
    <mergeCell ref="E2508:E2509"/>
    <mergeCell ref="D2510:D2513"/>
    <mergeCell ref="E2510:E2513"/>
    <mergeCell ref="D2520:D2521"/>
    <mergeCell ref="E2520:E2521"/>
    <mergeCell ref="D2539:D2541"/>
    <mergeCell ref="E2539:E2541"/>
    <mergeCell ref="D2542:D2543"/>
    <mergeCell ref="E2542:E2543"/>
    <mergeCell ref="D2544:D2545"/>
    <mergeCell ref="F2418:F2420"/>
    <mergeCell ref="A2442:A2445"/>
    <mergeCell ref="B2442:B2445"/>
    <mergeCell ref="C2442:C2445"/>
    <mergeCell ref="A2452:A2453"/>
    <mergeCell ref="C2452:C2453"/>
    <mergeCell ref="F2505:F2507"/>
    <mergeCell ref="E2424:E2425"/>
    <mergeCell ref="D2426:D2428"/>
    <mergeCell ref="E2426:E2428"/>
    <mergeCell ref="D2429:D2431"/>
    <mergeCell ref="E2429:E2431"/>
    <mergeCell ref="D2432:D2434"/>
    <mergeCell ref="E2432:E2434"/>
    <mergeCell ref="D2437:D2439"/>
    <mergeCell ref="E2437:E2439"/>
    <mergeCell ref="A2483:A2485"/>
    <mergeCell ref="C2483:C2485"/>
    <mergeCell ref="A2486:A2488"/>
    <mergeCell ref="C2486:C2488"/>
    <mergeCell ref="A2489:A2491"/>
    <mergeCell ref="C2489:C2491"/>
    <mergeCell ref="A2492:A2493"/>
    <mergeCell ref="C2492:C2493"/>
    <mergeCell ref="A2494:A2496"/>
    <mergeCell ref="C2494:C2496"/>
    <mergeCell ref="A2497:A2499"/>
    <mergeCell ref="C2497:C2499"/>
    <mergeCell ref="A2500:A2502"/>
    <mergeCell ref="C2500:C2502"/>
    <mergeCell ref="F2483:F2485"/>
    <mergeCell ref="G2483:G2485"/>
    <mergeCell ref="F2486:F2488"/>
    <mergeCell ref="G2486:G2488"/>
    <mergeCell ref="F2489:F2491"/>
    <mergeCell ref="G2489:G2491"/>
    <mergeCell ref="F2492:F2493"/>
    <mergeCell ref="G2492:G2493"/>
    <mergeCell ref="F2494:F2496"/>
    <mergeCell ref="G2494:G2496"/>
    <mergeCell ref="F2497:F2499"/>
    <mergeCell ref="G2497:G2499"/>
    <mergeCell ref="F2500:F2502"/>
    <mergeCell ref="G2500:G2502"/>
    <mergeCell ref="E2483:E2485"/>
    <mergeCell ref="G2452:G2453"/>
    <mergeCell ref="F2442:F2445"/>
    <mergeCell ref="G2442:G2445"/>
    <mergeCell ref="F2440:F2441"/>
    <mergeCell ref="G2440:G2441"/>
    <mergeCell ref="F2437:F2439"/>
    <mergeCell ref="G2437:G2439"/>
    <mergeCell ref="F2432:F2434"/>
    <mergeCell ref="G2432:G2434"/>
    <mergeCell ref="F2429:F2431"/>
    <mergeCell ref="G2429:G2431"/>
    <mergeCell ref="F2426:F2428"/>
    <mergeCell ref="G2426:G2428"/>
    <mergeCell ref="F2424:F2425"/>
    <mergeCell ref="G2424:G2425"/>
    <mergeCell ref="F2421:F2423"/>
    <mergeCell ref="G2421:G2423"/>
    <mergeCell ref="F2452:F2453"/>
    <mergeCell ref="A2415:A2417"/>
    <mergeCell ref="C2415:C2417"/>
    <mergeCell ref="A2418:A2420"/>
    <mergeCell ref="C2418:C2420"/>
    <mergeCell ref="A2421:A2423"/>
    <mergeCell ref="C2421:C2423"/>
    <mergeCell ref="A2424:A2425"/>
    <mergeCell ref="C2424:C2425"/>
    <mergeCell ref="A2426:A2428"/>
    <mergeCell ref="C2426:C2428"/>
    <mergeCell ref="A2429:A2431"/>
    <mergeCell ref="C2429:C2431"/>
    <mergeCell ref="A2432:A2434"/>
    <mergeCell ref="C2432:C2434"/>
    <mergeCell ref="A2437:A2439"/>
    <mergeCell ref="C2437:C2439"/>
    <mergeCell ref="A2440:A2441"/>
    <mergeCell ref="C2440:C2441"/>
    <mergeCell ref="D2421:D2423"/>
    <mergeCell ref="E2421:E2423"/>
    <mergeCell ref="D2424:D2425"/>
    <mergeCell ref="F2384:F2385"/>
    <mergeCell ref="G2384:G2385"/>
    <mergeCell ref="F2374:F2377"/>
    <mergeCell ref="G2374:G2377"/>
    <mergeCell ref="F2372:F2373"/>
    <mergeCell ref="G2372:G2373"/>
    <mergeCell ref="F2369:F2371"/>
    <mergeCell ref="G2369:G2371"/>
    <mergeCell ref="F2364:F2366"/>
    <mergeCell ref="G2364:G2366"/>
    <mergeCell ref="G2418:G2420"/>
    <mergeCell ref="F2415:F2417"/>
    <mergeCell ref="G2415:G2417"/>
    <mergeCell ref="G2353:G2355"/>
    <mergeCell ref="D2415:D2417"/>
    <mergeCell ref="E2415:E2417"/>
    <mergeCell ref="D2418:D2420"/>
    <mergeCell ref="E2418:E2420"/>
    <mergeCell ref="A2369:A2371"/>
    <mergeCell ref="C2369:C2371"/>
    <mergeCell ref="A2372:A2373"/>
    <mergeCell ref="C2372:C2373"/>
    <mergeCell ref="A2374:A2377"/>
    <mergeCell ref="B2374:B2377"/>
    <mergeCell ref="C2374:C2377"/>
    <mergeCell ref="A2384:A2385"/>
    <mergeCell ref="C2384:C2385"/>
    <mergeCell ref="F2278:F2280"/>
    <mergeCell ref="G2278:G2280"/>
    <mergeCell ref="F2281:F2283"/>
    <mergeCell ref="G2281:G2283"/>
    <mergeCell ref="A2347:A2349"/>
    <mergeCell ref="C2347:C2349"/>
    <mergeCell ref="A2350:A2352"/>
    <mergeCell ref="C2350:C2352"/>
    <mergeCell ref="A2353:A2355"/>
    <mergeCell ref="C2353:C2355"/>
    <mergeCell ref="A2356:A2357"/>
    <mergeCell ref="C2356:C2357"/>
    <mergeCell ref="A2358:A2360"/>
    <mergeCell ref="C2358:C2360"/>
    <mergeCell ref="A2361:A2363"/>
    <mergeCell ref="C2361:C2363"/>
    <mergeCell ref="D2281:D2283"/>
    <mergeCell ref="E2281:E2283"/>
    <mergeCell ref="D2300:D2302"/>
    <mergeCell ref="E2300:E2302"/>
    <mergeCell ref="F2300:F2302"/>
    <mergeCell ref="D2295:D2297"/>
    <mergeCell ref="A2364:A2366"/>
    <mergeCell ref="C2364:C2366"/>
    <mergeCell ref="F2350:F2352"/>
    <mergeCell ref="G2350:G2352"/>
    <mergeCell ref="F2347:F2349"/>
    <mergeCell ref="G2347:G2349"/>
    <mergeCell ref="G2315:G2316"/>
    <mergeCell ref="G2305:G2308"/>
    <mergeCell ref="G2303:G2304"/>
    <mergeCell ref="G2300:G2302"/>
    <mergeCell ref="G2295:G2297"/>
    <mergeCell ref="G2289:G2291"/>
    <mergeCell ref="G2292:G2294"/>
    <mergeCell ref="G2287:G2288"/>
    <mergeCell ref="F2284:F2286"/>
    <mergeCell ref="G2284:G2286"/>
    <mergeCell ref="A2305:A2308"/>
    <mergeCell ref="B2305:B2308"/>
    <mergeCell ref="C2305:C2308"/>
    <mergeCell ref="A2315:A2316"/>
    <mergeCell ref="C2315:C2316"/>
    <mergeCell ref="D2305:D2308"/>
    <mergeCell ref="E2305:E2308"/>
    <mergeCell ref="D2303:D2304"/>
    <mergeCell ref="E2303:E2304"/>
    <mergeCell ref="F2303:F2304"/>
    <mergeCell ref="G2361:G2363"/>
    <mergeCell ref="F2358:F2360"/>
    <mergeCell ref="G2358:G2360"/>
    <mergeCell ref="F2356:F2357"/>
    <mergeCell ref="G2356:G2357"/>
    <mergeCell ref="F2353:F2355"/>
    <mergeCell ref="E2295:E2297"/>
    <mergeCell ref="A2278:A2280"/>
    <mergeCell ref="C2278:C2280"/>
    <mergeCell ref="A2281:A2283"/>
    <mergeCell ref="C2281:C2283"/>
    <mergeCell ref="A2284:A2286"/>
    <mergeCell ref="C2284:C2286"/>
    <mergeCell ref="A2287:A2288"/>
    <mergeCell ref="C2287:C2288"/>
    <mergeCell ref="A2289:A2291"/>
    <mergeCell ref="C2289:C2291"/>
    <mergeCell ref="A2292:A2294"/>
    <mergeCell ref="C2292:C2294"/>
    <mergeCell ref="A2295:A2297"/>
    <mergeCell ref="C2295:C2297"/>
    <mergeCell ref="A2300:A2302"/>
    <mergeCell ref="C2300:C2302"/>
    <mergeCell ref="A2303:A2304"/>
    <mergeCell ref="C2303:C2304"/>
    <mergeCell ref="G2246:G2247"/>
    <mergeCell ref="F2236:F2239"/>
    <mergeCell ref="G2236:G2239"/>
    <mergeCell ref="F2234:F2235"/>
    <mergeCell ref="G2234:G2235"/>
    <mergeCell ref="F2231:F2233"/>
    <mergeCell ref="G2231:G2233"/>
    <mergeCell ref="F2226:F2228"/>
    <mergeCell ref="G2226:G2228"/>
    <mergeCell ref="F2223:F2225"/>
    <mergeCell ref="G2223:G2225"/>
    <mergeCell ref="F2220:F2222"/>
    <mergeCell ref="G2220:G2222"/>
    <mergeCell ref="F2218:F2219"/>
    <mergeCell ref="G2218:G2219"/>
    <mergeCell ref="F2215:F2217"/>
    <mergeCell ref="G2215:G2217"/>
    <mergeCell ref="A2231:A2233"/>
    <mergeCell ref="C2231:C2233"/>
    <mergeCell ref="A2234:A2235"/>
    <mergeCell ref="C2234:C2235"/>
    <mergeCell ref="A2236:A2239"/>
    <mergeCell ref="B2236:B2239"/>
    <mergeCell ref="C2236:C2239"/>
    <mergeCell ref="A2246:A2247"/>
    <mergeCell ref="C2246:C2247"/>
    <mergeCell ref="F2140:F2142"/>
    <mergeCell ref="G2140:G2142"/>
    <mergeCell ref="F2143:F2145"/>
    <mergeCell ref="G2143:G2145"/>
    <mergeCell ref="A2209:A2211"/>
    <mergeCell ref="C2209:C2211"/>
    <mergeCell ref="A2212:A2214"/>
    <mergeCell ref="C2212:C2214"/>
    <mergeCell ref="A2215:A2217"/>
    <mergeCell ref="C2215:C2217"/>
    <mergeCell ref="A2218:A2219"/>
    <mergeCell ref="C2218:C2219"/>
    <mergeCell ref="A2220:A2222"/>
    <mergeCell ref="C2220:C2222"/>
    <mergeCell ref="A2223:A2225"/>
    <mergeCell ref="C2223:C2225"/>
    <mergeCell ref="A2226:A2228"/>
    <mergeCell ref="C2226:C2228"/>
    <mergeCell ref="F2209:F2211"/>
    <mergeCell ref="G2209:G2211"/>
    <mergeCell ref="F2212:F2214"/>
    <mergeCell ref="G2212:G2214"/>
    <mergeCell ref="F2177:F2178"/>
    <mergeCell ref="G2177:G2178"/>
    <mergeCell ref="F2167:F2170"/>
    <mergeCell ref="G2167:G2170"/>
    <mergeCell ref="F2165:F2166"/>
    <mergeCell ref="G2165:G2166"/>
    <mergeCell ref="F2162:F2164"/>
    <mergeCell ref="G2162:G2164"/>
    <mergeCell ref="F2157:F2159"/>
    <mergeCell ref="G2157:G2159"/>
    <mergeCell ref="F2154:F2156"/>
    <mergeCell ref="G2154:G2156"/>
    <mergeCell ref="F2151:F2153"/>
    <mergeCell ref="G2151:G2153"/>
    <mergeCell ref="F2149:F2150"/>
    <mergeCell ref="G2149:G2150"/>
    <mergeCell ref="F2146:F2148"/>
    <mergeCell ref="G2146:G2148"/>
    <mergeCell ref="A2167:A2170"/>
    <mergeCell ref="B2167:B2170"/>
    <mergeCell ref="C2167:C2170"/>
    <mergeCell ref="A2177:A2178"/>
    <mergeCell ref="C2177:C2178"/>
    <mergeCell ref="A2140:A2142"/>
    <mergeCell ref="C2140:C2142"/>
    <mergeCell ref="A2143:A2145"/>
    <mergeCell ref="C2143:C2145"/>
    <mergeCell ref="A2146:A2148"/>
    <mergeCell ref="C2146:C2148"/>
    <mergeCell ref="A2149:A2150"/>
    <mergeCell ref="C2149:C2150"/>
    <mergeCell ref="A2151:A2153"/>
    <mergeCell ref="C2151:C2153"/>
    <mergeCell ref="A2154:A2156"/>
    <mergeCell ref="C2154:C2156"/>
    <mergeCell ref="A2157:A2159"/>
    <mergeCell ref="C2157:C2159"/>
    <mergeCell ref="A2162:A2164"/>
    <mergeCell ref="C2162:C2164"/>
    <mergeCell ref="A2165:A2166"/>
    <mergeCell ref="C2165:C2166"/>
    <mergeCell ref="D2140:D2142"/>
    <mergeCell ref="E2140:E2142"/>
    <mergeCell ref="D2143:D2145"/>
    <mergeCell ref="F2108:F2109"/>
    <mergeCell ref="G2108:G2109"/>
    <mergeCell ref="F2098:F2101"/>
    <mergeCell ref="G2098:G2101"/>
    <mergeCell ref="F2096:F2097"/>
    <mergeCell ref="G2096:G2097"/>
    <mergeCell ref="F2093:F2095"/>
    <mergeCell ref="G2093:G2095"/>
    <mergeCell ref="F2088:F2090"/>
    <mergeCell ref="G2088:G2090"/>
    <mergeCell ref="F2085:F2087"/>
    <mergeCell ref="G2085:G2087"/>
    <mergeCell ref="F2082:F2084"/>
    <mergeCell ref="G2082:G2084"/>
    <mergeCell ref="E2098:E2101"/>
    <mergeCell ref="D2098:D2101"/>
    <mergeCell ref="D2096:D2097"/>
    <mergeCell ref="E2096:E2097"/>
    <mergeCell ref="D2093:D2095"/>
    <mergeCell ref="E2093:E2095"/>
    <mergeCell ref="D2108:D2109"/>
    <mergeCell ref="E2108:E2109"/>
    <mergeCell ref="F2080:F2081"/>
    <mergeCell ref="G2080:G2081"/>
    <mergeCell ref="F2077:F2079"/>
    <mergeCell ref="G2077:G2079"/>
    <mergeCell ref="A2093:A2095"/>
    <mergeCell ref="C2093:C2095"/>
    <mergeCell ref="A2096:A2097"/>
    <mergeCell ref="C2096:C2097"/>
    <mergeCell ref="A2098:A2101"/>
    <mergeCell ref="B2098:B2101"/>
    <mergeCell ref="C2098:C2101"/>
    <mergeCell ref="A2108:A2109"/>
    <mergeCell ref="C2108:C2109"/>
    <mergeCell ref="F2005:F2007"/>
    <mergeCell ref="G2005:G2007"/>
    <mergeCell ref="F2002:F2004"/>
    <mergeCell ref="G2002:G2004"/>
    <mergeCell ref="A2071:A2073"/>
    <mergeCell ref="C2071:C2073"/>
    <mergeCell ref="A2074:A2076"/>
    <mergeCell ref="C2074:C2076"/>
    <mergeCell ref="A2077:A2079"/>
    <mergeCell ref="C2077:C2079"/>
    <mergeCell ref="A2080:A2081"/>
    <mergeCell ref="C2080:C2081"/>
    <mergeCell ref="A2082:A2084"/>
    <mergeCell ref="C2082:C2084"/>
    <mergeCell ref="A2085:A2087"/>
    <mergeCell ref="C2085:C2087"/>
    <mergeCell ref="A2088:A2090"/>
    <mergeCell ref="C2088:C2090"/>
    <mergeCell ref="F2074:F2076"/>
    <mergeCell ref="G2074:G2076"/>
    <mergeCell ref="F2071:F2073"/>
    <mergeCell ref="G2071:G2073"/>
    <mergeCell ref="F2039:F2040"/>
    <mergeCell ref="G2039:G2040"/>
    <mergeCell ref="F2029:F2032"/>
    <mergeCell ref="G2029:G2032"/>
    <mergeCell ref="F2027:F2028"/>
    <mergeCell ref="G2027:G2028"/>
    <mergeCell ref="F2024:F2026"/>
    <mergeCell ref="G2024:G2026"/>
    <mergeCell ref="F2019:F2021"/>
    <mergeCell ref="G2019:G2021"/>
    <mergeCell ref="F2016:F2018"/>
    <mergeCell ref="G2016:G2018"/>
    <mergeCell ref="F2013:F2015"/>
    <mergeCell ref="G2013:G2015"/>
    <mergeCell ref="F2011:F2012"/>
    <mergeCell ref="G2011:G2012"/>
    <mergeCell ref="F2008:F2010"/>
    <mergeCell ref="G2008:G2010"/>
    <mergeCell ref="A2029:A2032"/>
    <mergeCell ref="B2029:B2032"/>
    <mergeCell ref="C2029:C2032"/>
    <mergeCell ref="A2039:A2040"/>
    <mergeCell ref="C2039:C2040"/>
    <mergeCell ref="A2002:A2004"/>
    <mergeCell ref="C2002:C2004"/>
    <mergeCell ref="A2005:A2007"/>
    <mergeCell ref="C2005:C2007"/>
    <mergeCell ref="A2008:A2010"/>
    <mergeCell ref="C2008:C2010"/>
    <mergeCell ref="A2011:A2012"/>
    <mergeCell ref="C2011:C2012"/>
    <mergeCell ref="A2013:A2015"/>
    <mergeCell ref="C2013:C2015"/>
    <mergeCell ref="A2016:A2018"/>
    <mergeCell ref="C2016:C2018"/>
    <mergeCell ref="A2019:A2021"/>
    <mergeCell ref="C2019:C2021"/>
    <mergeCell ref="A2024:A2026"/>
    <mergeCell ref="C2024:C2026"/>
    <mergeCell ref="A2027:A2028"/>
    <mergeCell ref="C2027:C2028"/>
    <mergeCell ref="E2039:E2040"/>
    <mergeCell ref="D2039:D2040"/>
    <mergeCell ref="D2029:D2032"/>
    <mergeCell ref="E2029:E2032"/>
    <mergeCell ref="D2027:D2028"/>
    <mergeCell ref="F1966:F1967"/>
    <mergeCell ref="G1966:G1967"/>
    <mergeCell ref="F1956:F1959"/>
    <mergeCell ref="G1956:G1959"/>
    <mergeCell ref="F1954:F1955"/>
    <mergeCell ref="G1954:G1955"/>
    <mergeCell ref="F1951:F1953"/>
    <mergeCell ref="G1951:G1953"/>
    <mergeCell ref="F1946:F1948"/>
    <mergeCell ref="G1946:G1948"/>
    <mergeCell ref="F1943:F1945"/>
    <mergeCell ref="G1943:G1945"/>
    <mergeCell ref="A1946:A1948"/>
    <mergeCell ref="C1946:C1948"/>
    <mergeCell ref="A1951:A1953"/>
    <mergeCell ref="C1951:C1953"/>
    <mergeCell ref="A1954:A1955"/>
    <mergeCell ref="C1954:C1955"/>
    <mergeCell ref="A1956:A1959"/>
    <mergeCell ref="B1956:B1959"/>
    <mergeCell ref="C1956:C1959"/>
    <mergeCell ref="A1966:A1967"/>
    <mergeCell ref="C1966:C1967"/>
    <mergeCell ref="D1951:D1953"/>
    <mergeCell ref="E1951:E1953"/>
    <mergeCell ref="D1954:D1955"/>
    <mergeCell ref="E1954:E1955"/>
    <mergeCell ref="D1956:D1959"/>
    <mergeCell ref="E1956:E1959"/>
    <mergeCell ref="D1966:D1967"/>
    <mergeCell ref="E1966:E1967"/>
    <mergeCell ref="F1857:F1859"/>
    <mergeCell ref="G1857:G1859"/>
    <mergeCell ref="F1860:F1862"/>
    <mergeCell ref="G1860:G1862"/>
    <mergeCell ref="A1926:A1928"/>
    <mergeCell ref="C1926:C1928"/>
    <mergeCell ref="A1929:A1931"/>
    <mergeCell ref="C1929:C1931"/>
    <mergeCell ref="A1932:A1934"/>
    <mergeCell ref="C1932:C1934"/>
    <mergeCell ref="A1935:A1936"/>
    <mergeCell ref="C1935:C1936"/>
    <mergeCell ref="A1937:A1939"/>
    <mergeCell ref="C1937:C1939"/>
    <mergeCell ref="A1940:A1942"/>
    <mergeCell ref="C1940:C1942"/>
    <mergeCell ref="A1943:A1945"/>
    <mergeCell ref="C1943:C1945"/>
    <mergeCell ref="F1940:F1942"/>
    <mergeCell ref="G1940:G1942"/>
    <mergeCell ref="F1937:F1939"/>
    <mergeCell ref="G1937:G1939"/>
    <mergeCell ref="F1935:F1936"/>
    <mergeCell ref="G1935:G1936"/>
    <mergeCell ref="F1932:F1934"/>
    <mergeCell ref="G1932:G1934"/>
    <mergeCell ref="F1929:F1931"/>
    <mergeCell ref="G1929:G1931"/>
    <mergeCell ref="F1926:F1928"/>
    <mergeCell ref="G1926:G1928"/>
    <mergeCell ref="F1894:F1895"/>
    <mergeCell ref="G1894:G1895"/>
    <mergeCell ref="F1884:F1887"/>
    <mergeCell ref="G1884:G1887"/>
    <mergeCell ref="F1882:F1883"/>
    <mergeCell ref="G1882:G1883"/>
    <mergeCell ref="F1879:F1881"/>
    <mergeCell ref="G1879:G1881"/>
    <mergeCell ref="F1874:F1876"/>
    <mergeCell ref="G1874:G1876"/>
    <mergeCell ref="F1871:F1873"/>
    <mergeCell ref="G1871:G1873"/>
    <mergeCell ref="F1868:F1870"/>
    <mergeCell ref="G1868:G1870"/>
    <mergeCell ref="F1866:F1867"/>
    <mergeCell ref="G1866:G1867"/>
    <mergeCell ref="F1863:F1865"/>
    <mergeCell ref="G1863:G1865"/>
    <mergeCell ref="A1884:A1887"/>
    <mergeCell ref="B1884:B1887"/>
    <mergeCell ref="C1884:C1887"/>
    <mergeCell ref="D1879:D1881"/>
    <mergeCell ref="E1879:E1881"/>
    <mergeCell ref="D1882:D1883"/>
    <mergeCell ref="E1882:E1883"/>
    <mergeCell ref="D1884:D1887"/>
    <mergeCell ref="E1884:E1887"/>
    <mergeCell ref="D1871:D1873"/>
    <mergeCell ref="E1871:E1873"/>
    <mergeCell ref="D1874:D1876"/>
    <mergeCell ref="E1874:E1876"/>
    <mergeCell ref="A1894:A1895"/>
    <mergeCell ref="C1894:C1895"/>
    <mergeCell ref="A1857:A1859"/>
    <mergeCell ref="C1857:C1859"/>
    <mergeCell ref="A1860:A1862"/>
    <mergeCell ref="C1860:C1862"/>
    <mergeCell ref="A1863:A1865"/>
    <mergeCell ref="C1863:C1865"/>
    <mergeCell ref="A1866:A1867"/>
    <mergeCell ref="C1866:C1867"/>
    <mergeCell ref="A1868:A1870"/>
    <mergeCell ref="C1868:C1870"/>
    <mergeCell ref="A1871:A1873"/>
    <mergeCell ref="C1871:C1873"/>
    <mergeCell ref="A1874:A1876"/>
    <mergeCell ref="C1874:C1876"/>
    <mergeCell ref="A1879:A1881"/>
    <mergeCell ref="C1879:C1881"/>
    <mergeCell ref="A1882:A1883"/>
    <mergeCell ref="C1882:C1883"/>
    <mergeCell ref="F1825:F1826"/>
    <mergeCell ref="G1825:G1826"/>
    <mergeCell ref="F1815:F1818"/>
    <mergeCell ref="G1815:G1818"/>
    <mergeCell ref="F1813:F1814"/>
    <mergeCell ref="G1813:G1814"/>
    <mergeCell ref="F1810:F1812"/>
    <mergeCell ref="G1810:G1812"/>
    <mergeCell ref="F1805:F1807"/>
    <mergeCell ref="G1805:G1807"/>
    <mergeCell ref="F1799:F1801"/>
    <mergeCell ref="G1799:G1801"/>
    <mergeCell ref="F1802:F1804"/>
    <mergeCell ref="G1802:G1804"/>
    <mergeCell ref="F1797:F1798"/>
    <mergeCell ref="G1797:G1798"/>
    <mergeCell ref="F1794:F1796"/>
    <mergeCell ref="G1794:G1796"/>
    <mergeCell ref="A1810:A1812"/>
    <mergeCell ref="C1810:C1812"/>
    <mergeCell ref="A1813:A1814"/>
    <mergeCell ref="C1813:C1814"/>
    <mergeCell ref="A1815:A1818"/>
    <mergeCell ref="B1815:B1818"/>
    <mergeCell ref="C1815:C1818"/>
    <mergeCell ref="A1825:A1826"/>
    <mergeCell ref="C1825:C1826"/>
    <mergeCell ref="F1719:F1721"/>
    <mergeCell ref="G1719:G1721"/>
    <mergeCell ref="F1722:F1724"/>
    <mergeCell ref="G1722:G1724"/>
    <mergeCell ref="A1788:A1790"/>
    <mergeCell ref="C1788:C1790"/>
    <mergeCell ref="A1791:A1793"/>
    <mergeCell ref="C1791:C1793"/>
    <mergeCell ref="A1794:A1796"/>
    <mergeCell ref="C1794:C1796"/>
    <mergeCell ref="A1797:A1798"/>
    <mergeCell ref="C1797:C1798"/>
    <mergeCell ref="A1799:A1801"/>
    <mergeCell ref="C1799:C1801"/>
    <mergeCell ref="A1802:A1804"/>
    <mergeCell ref="C1802:C1804"/>
    <mergeCell ref="A1805:A1807"/>
    <mergeCell ref="C1805:C1807"/>
    <mergeCell ref="F1788:F1790"/>
    <mergeCell ref="G1788:G1790"/>
    <mergeCell ref="F1791:F1793"/>
    <mergeCell ref="G1791:G1793"/>
    <mergeCell ref="F1756:F1757"/>
    <mergeCell ref="A1746:A1749"/>
    <mergeCell ref="B1746:B1749"/>
    <mergeCell ref="C1746:C1749"/>
    <mergeCell ref="A1756:A1757"/>
    <mergeCell ref="C1756:C1757"/>
    <mergeCell ref="A1719:A1721"/>
    <mergeCell ref="C1719:C1721"/>
    <mergeCell ref="A1722:A1724"/>
    <mergeCell ref="C1722:C1724"/>
    <mergeCell ref="A1725:A1727"/>
    <mergeCell ref="C1725:C1727"/>
    <mergeCell ref="A1728:A1729"/>
    <mergeCell ref="C1728:C1729"/>
    <mergeCell ref="A1730:A1732"/>
    <mergeCell ref="C1730:C1732"/>
    <mergeCell ref="A1733:A1735"/>
    <mergeCell ref="C1733:C1735"/>
    <mergeCell ref="A1736:A1738"/>
    <mergeCell ref="C1736:C1738"/>
    <mergeCell ref="A1741:A1743"/>
    <mergeCell ref="C1741:C1743"/>
    <mergeCell ref="A1744:A1745"/>
    <mergeCell ref="C1744:C1745"/>
    <mergeCell ref="F1687:F1688"/>
    <mergeCell ref="G1687:G1688"/>
    <mergeCell ref="F1677:F1680"/>
    <mergeCell ref="G1677:G1680"/>
    <mergeCell ref="F1675:F1676"/>
    <mergeCell ref="G1675:G1676"/>
    <mergeCell ref="F1672:F1674"/>
    <mergeCell ref="G1672:G1674"/>
    <mergeCell ref="F1667:F1669"/>
    <mergeCell ref="G1667:G1669"/>
    <mergeCell ref="F1664:F1666"/>
    <mergeCell ref="G1664:G1666"/>
    <mergeCell ref="G1756:G1757"/>
    <mergeCell ref="F1746:F1749"/>
    <mergeCell ref="G1746:G1749"/>
    <mergeCell ref="F1744:F1745"/>
    <mergeCell ref="G1744:G1745"/>
    <mergeCell ref="F1741:F1743"/>
    <mergeCell ref="G1741:G1743"/>
    <mergeCell ref="F1736:F1738"/>
    <mergeCell ref="G1736:G1738"/>
    <mergeCell ref="F1733:F1735"/>
    <mergeCell ref="G1733:G1735"/>
    <mergeCell ref="F1730:F1732"/>
    <mergeCell ref="G1730:G1732"/>
    <mergeCell ref="F1728:F1729"/>
    <mergeCell ref="G1728:G1729"/>
    <mergeCell ref="F1725:F1727"/>
    <mergeCell ref="G1725:G1727"/>
    <mergeCell ref="A1672:A1674"/>
    <mergeCell ref="C1672:C1674"/>
    <mergeCell ref="A1675:A1676"/>
    <mergeCell ref="C1675:C1676"/>
    <mergeCell ref="A1677:A1680"/>
    <mergeCell ref="B1677:B1680"/>
    <mergeCell ref="C1677:C1680"/>
    <mergeCell ref="A1687:A1688"/>
    <mergeCell ref="C1687:C1688"/>
    <mergeCell ref="F1581:F1583"/>
    <mergeCell ref="G1581:G1583"/>
    <mergeCell ref="F1584:F1586"/>
    <mergeCell ref="G1584:G1586"/>
    <mergeCell ref="A1650:A1652"/>
    <mergeCell ref="C1650:C1652"/>
    <mergeCell ref="A1653:A1655"/>
    <mergeCell ref="C1653:C1655"/>
    <mergeCell ref="A1656:A1658"/>
    <mergeCell ref="C1656:C1658"/>
    <mergeCell ref="A1659:A1660"/>
    <mergeCell ref="C1659:C1660"/>
    <mergeCell ref="A1661:A1663"/>
    <mergeCell ref="C1661:C1663"/>
    <mergeCell ref="A1664:A1666"/>
    <mergeCell ref="C1664:C1666"/>
    <mergeCell ref="A1667:A1669"/>
    <mergeCell ref="D1664:D1666"/>
    <mergeCell ref="E1664:E1666"/>
    <mergeCell ref="D1667:D1669"/>
    <mergeCell ref="E1667:E1669"/>
    <mergeCell ref="D1672:D1674"/>
    <mergeCell ref="E1672:E1674"/>
    <mergeCell ref="C1667:C1669"/>
    <mergeCell ref="F1653:F1655"/>
    <mergeCell ref="G1653:G1655"/>
    <mergeCell ref="F1650:F1652"/>
    <mergeCell ref="G1650:G1652"/>
    <mergeCell ref="F1618:F1619"/>
    <mergeCell ref="G1618:G1619"/>
    <mergeCell ref="F1608:F1611"/>
    <mergeCell ref="G1608:G1611"/>
    <mergeCell ref="F1606:F1607"/>
    <mergeCell ref="G1606:G1607"/>
    <mergeCell ref="F1603:F1605"/>
    <mergeCell ref="G1603:G1605"/>
    <mergeCell ref="F1598:F1600"/>
    <mergeCell ref="G1598:G1600"/>
    <mergeCell ref="F1595:F1597"/>
    <mergeCell ref="G1595:G1597"/>
    <mergeCell ref="F1661:F1663"/>
    <mergeCell ref="G1661:G1663"/>
    <mergeCell ref="F1659:F1660"/>
    <mergeCell ref="G1659:G1660"/>
    <mergeCell ref="F1656:F1658"/>
    <mergeCell ref="G1656:G1658"/>
    <mergeCell ref="D1653:D1655"/>
    <mergeCell ref="E1653:E1655"/>
    <mergeCell ref="D1656:D1658"/>
    <mergeCell ref="E1656:E1658"/>
    <mergeCell ref="D1661:D1663"/>
    <mergeCell ref="E1661:E1663"/>
    <mergeCell ref="D1659:D1660"/>
    <mergeCell ref="E1659:E1660"/>
    <mergeCell ref="F1592:F1594"/>
    <mergeCell ref="G1592:G1594"/>
    <mergeCell ref="D1606:D1607"/>
    <mergeCell ref="E1606:E1607"/>
    <mergeCell ref="D1608:D1611"/>
    <mergeCell ref="E1608:E1611"/>
    <mergeCell ref="D1618:D1619"/>
    <mergeCell ref="E1618:E1619"/>
    <mergeCell ref="D1650:D1652"/>
    <mergeCell ref="E1650:E1652"/>
    <mergeCell ref="G1530:G1532"/>
    <mergeCell ref="F1527:F1529"/>
    <mergeCell ref="G1527:G1529"/>
    <mergeCell ref="F1524:F1526"/>
    <mergeCell ref="G1524:G1526"/>
    <mergeCell ref="F1587:F1589"/>
    <mergeCell ref="G1587:G1589"/>
    <mergeCell ref="F1590:F1591"/>
    <mergeCell ref="G1590:G1591"/>
    <mergeCell ref="D1540:D1543"/>
    <mergeCell ref="E1540:E1543"/>
    <mergeCell ref="D1550:D1551"/>
    <mergeCell ref="E1550:E1551"/>
    <mergeCell ref="F1550:F1551"/>
    <mergeCell ref="G1550:G1551"/>
    <mergeCell ref="D1603:D1605"/>
    <mergeCell ref="E1603:E1605"/>
    <mergeCell ref="D1598:D1600"/>
    <mergeCell ref="E1598:E1600"/>
    <mergeCell ref="E1595:E1597"/>
    <mergeCell ref="D1595:D1597"/>
    <mergeCell ref="D1592:D1594"/>
    <mergeCell ref="A1608:A1611"/>
    <mergeCell ref="B1608:B1611"/>
    <mergeCell ref="C1608:C1611"/>
    <mergeCell ref="A1618:A1619"/>
    <mergeCell ref="C1618:C1619"/>
    <mergeCell ref="A1581:A1583"/>
    <mergeCell ref="C1581:C1583"/>
    <mergeCell ref="A1584:A1586"/>
    <mergeCell ref="C1584:C1586"/>
    <mergeCell ref="A1587:A1589"/>
    <mergeCell ref="C1587:C1589"/>
    <mergeCell ref="A1590:A1591"/>
    <mergeCell ref="C1590:C1591"/>
    <mergeCell ref="A1592:A1594"/>
    <mergeCell ref="C1592:C1594"/>
    <mergeCell ref="A1595:A1597"/>
    <mergeCell ref="C1595:C1597"/>
    <mergeCell ref="A1598:A1600"/>
    <mergeCell ref="C1598:C1600"/>
    <mergeCell ref="A1603:A1605"/>
    <mergeCell ref="C1603:C1605"/>
    <mergeCell ref="A1606:A1607"/>
    <mergeCell ref="C1606:C1607"/>
    <mergeCell ref="A1550:A1551"/>
    <mergeCell ref="C1550:C1551"/>
    <mergeCell ref="A1513:A1515"/>
    <mergeCell ref="C1513:C1515"/>
    <mergeCell ref="A1516:A1518"/>
    <mergeCell ref="C1516:C1518"/>
    <mergeCell ref="A1519:A1521"/>
    <mergeCell ref="C1519:C1521"/>
    <mergeCell ref="A1522:A1523"/>
    <mergeCell ref="C1522:C1523"/>
    <mergeCell ref="A1524:A1526"/>
    <mergeCell ref="C1524:C1526"/>
    <mergeCell ref="A1527:A1529"/>
    <mergeCell ref="C1527:C1529"/>
    <mergeCell ref="A1530:A1532"/>
    <mergeCell ref="C1530:C1532"/>
    <mergeCell ref="A1535:A1537"/>
    <mergeCell ref="C1535:C1537"/>
    <mergeCell ref="A1538:A1539"/>
    <mergeCell ref="C1538:C1539"/>
    <mergeCell ref="F1445:F1447"/>
    <mergeCell ref="G1445:G1447"/>
    <mergeCell ref="F1448:F1450"/>
    <mergeCell ref="G1448:G1450"/>
    <mergeCell ref="F1451:F1453"/>
    <mergeCell ref="G1451:G1453"/>
    <mergeCell ref="F1454:F1455"/>
    <mergeCell ref="G1454:G1455"/>
    <mergeCell ref="F1456:F1458"/>
    <mergeCell ref="G1456:G1458"/>
    <mergeCell ref="F1459:F1461"/>
    <mergeCell ref="G1459:G1461"/>
    <mergeCell ref="F1462:F1464"/>
    <mergeCell ref="G1462:G1464"/>
    <mergeCell ref="A1540:A1543"/>
    <mergeCell ref="B1540:B1543"/>
    <mergeCell ref="C1540:C1543"/>
    <mergeCell ref="F1513:F1515"/>
    <mergeCell ref="G1513:G1515"/>
    <mergeCell ref="F1516:F1518"/>
    <mergeCell ref="G1516:G1518"/>
    <mergeCell ref="F1519:F1521"/>
    <mergeCell ref="G1519:G1521"/>
    <mergeCell ref="F1522:F1523"/>
    <mergeCell ref="G1522:G1523"/>
    <mergeCell ref="F1540:F1543"/>
    <mergeCell ref="G1540:G1543"/>
    <mergeCell ref="F1538:F1539"/>
    <mergeCell ref="G1538:G1539"/>
    <mergeCell ref="F1535:F1537"/>
    <mergeCell ref="G1535:G1537"/>
    <mergeCell ref="F1530:F1532"/>
    <mergeCell ref="A1482:A1483"/>
    <mergeCell ref="C1482:C1483"/>
    <mergeCell ref="F1482:F1483"/>
    <mergeCell ref="G1482:G1483"/>
    <mergeCell ref="F1472:F1475"/>
    <mergeCell ref="G1472:G1475"/>
    <mergeCell ref="A1451:A1453"/>
    <mergeCell ref="C1451:C1453"/>
    <mergeCell ref="A1454:A1455"/>
    <mergeCell ref="C1454:C1455"/>
    <mergeCell ref="A1456:A1458"/>
    <mergeCell ref="C1456:C1458"/>
    <mergeCell ref="A1459:A1461"/>
    <mergeCell ref="C1459:C1461"/>
    <mergeCell ref="A1462:A1464"/>
    <mergeCell ref="C1462:C1464"/>
    <mergeCell ref="A1467:A1469"/>
    <mergeCell ref="C1467:C1469"/>
    <mergeCell ref="A1470:A1471"/>
    <mergeCell ref="C1470:C1471"/>
    <mergeCell ref="A1472:A1475"/>
    <mergeCell ref="B1472:B1475"/>
    <mergeCell ref="C1472:C1475"/>
    <mergeCell ref="F1470:F1471"/>
    <mergeCell ref="G1470:G1471"/>
    <mergeCell ref="F1467:F1469"/>
    <mergeCell ref="G1467:G1469"/>
    <mergeCell ref="D1467:D1469"/>
    <mergeCell ref="E1467:E1469"/>
    <mergeCell ref="D1470:D1471"/>
    <mergeCell ref="E1470:E1471"/>
    <mergeCell ref="D1472:D1475"/>
    <mergeCell ref="A1445:A1447"/>
    <mergeCell ref="C1445:C1447"/>
    <mergeCell ref="A1448:A1450"/>
    <mergeCell ref="C1448:C1450"/>
    <mergeCell ref="F1399:F1401"/>
    <mergeCell ref="G1399:G1401"/>
    <mergeCell ref="F1394:F1396"/>
    <mergeCell ref="G1394:G1396"/>
    <mergeCell ref="F1391:F1393"/>
    <mergeCell ref="G1391:G1393"/>
    <mergeCell ref="F1388:F1390"/>
    <mergeCell ref="G1388:G1390"/>
    <mergeCell ref="F1386:F1387"/>
    <mergeCell ref="G1386:G1387"/>
    <mergeCell ref="F1383:F1385"/>
    <mergeCell ref="G1383:G1385"/>
    <mergeCell ref="F1377:F1379"/>
    <mergeCell ref="G1377:G1379"/>
    <mergeCell ref="F1380:F1382"/>
    <mergeCell ref="G1380:G1382"/>
    <mergeCell ref="A1404:A1407"/>
    <mergeCell ref="B1404:B1407"/>
    <mergeCell ref="C1404:C1407"/>
    <mergeCell ref="A1414:A1415"/>
    <mergeCell ref="C1414:C1415"/>
    <mergeCell ref="F1414:F1415"/>
    <mergeCell ref="G1414:G1415"/>
    <mergeCell ref="F1404:F1407"/>
    <mergeCell ref="G1404:G1407"/>
    <mergeCell ref="F1402:F1403"/>
    <mergeCell ref="G1402:G1403"/>
    <mergeCell ref="A1377:A1379"/>
    <mergeCell ref="G1320:G1322"/>
    <mergeCell ref="C1377:C1379"/>
    <mergeCell ref="A1380:A1382"/>
    <mergeCell ref="C1380:C1382"/>
    <mergeCell ref="A1383:A1385"/>
    <mergeCell ref="C1383:C1385"/>
    <mergeCell ref="A1386:A1387"/>
    <mergeCell ref="C1386:C1387"/>
    <mergeCell ref="A1388:A1390"/>
    <mergeCell ref="C1388:C1390"/>
    <mergeCell ref="A1391:A1393"/>
    <mergeCell ref="C1391:C1393"/>
    <mergeCell ref="A1394:A1396"/>
    <mergeCell ref="C1394:C1396"/>
    <mergeCell ref="A1399:A1401"/>
    <mergeCell ref="C1399:C1401"/>
    <mergeCell ref="D1394:D1396"/>
    <mergeCell ref="E1394:E1396"/>
    <mergeCell ref="D1391:D1393"/>
    <mergeCell ref="E1391:E1393"/>
    <mergeCell ref="D1388:D1390"/>
    <mergeCell ref="E1388:E1390"/>
    <mergeCell ref="D1323:D1325"/>
    <mergeCell ref="E1323:E1325"/>
    <mergeCell ref="D1326:D1328"/>
    <mergeCell ref="A1323:A1325"/>
    <mergeCell ref="C1323:C1325"/>
    <mergeCell ref="A1326:A1328"/>
    <mergeCell ref="C1326:C1328"/>
    <mergeCell ref="A1331:A1333"/>
    <mergeCell ref="C1331:C1333"/>
    <mergeCell ref="A1334:A1335"/>
    <mergeCell ref="C1334:C1335"/>
    <mergeCell ref="A1336:A1339"/>
    <mergeCell ref="B1336:B1339"/>
    <mergeCell ref="C1336:C1339"/>
    <mergeCell ref="D1399:D1401"/>
    <mergeCell ref="E1399:E1401"/>
    <mergeCell ref="D1402:D1403"/>
    <mergeCell ref="E1402:E1403"/>
    <mergeCell ref="F1346:F1347"/>
    <mergeCell ref="G1346:G1347"/>
    <mergeCell ref="F1336:F1339"/>
    <mergeCell ref="G1336:G1339"/>
    <mergeCell ref="F1334:F1335"/>
    <mergeCell ref="G1334:G1335"/>
    <mergeCell ref="F1331:F1333"/>
    <mergeCell ref="G1331:G1333"/>
    <mergeCell ref="E1346:E1347"/>
    <mergeCell ref="D1377:D1379"/>
    <mergeCell ref="E1377:E1379"/>
    <mergeCell ref="D1380:D1382"/>
    <mergeCell ref="E1380:E1382"/>
    <mergeCell ref="D1383:D1385"/>
    <mergeCell ref="E1383:E1385"/>
    <mergeCell ref="D1386:D1387"/>
    <mergeCell ref="E1386:E1387"/>
    <mergeCell ref="D1331:D1333"/>
    <mergeCell ref="E1331:E1333"/>
    <mergeCell ref="D1334:D1335"/>
    <mergeCell ref="E1334:E1335"/>
    <mergeCell ref="D1336:D1339"/>
    <mergeCell ref="E1336:E1339"/>
    <mergeCell ref="D1346:D1347"/>
    <mergeCell ref="F1326:F1328"/>
    <mergeCell ref="G1326:G1328"/>
    <mergeCell ref="F1323:F1325"/>
    <mergeCell ref="G1323:G1325"/>
    <mergeCell ref="A1402:A1403"/>
    <mergeCell ref="C1402:C1403"/>
    <mergeCell ref="A1346:A1347"/>
    <mergeCell ref="C1346:C1347"/>
    <mergeCell ref="F1264:F1267"/>
    <mergeCell ref="G1264:G1267"/>
    <mergeCell ref="F1273:F1274"/>
    <mergeCell ref="G1273:G1274"/>
    <mergeCell ref="F1278:F1279"/>
    <mergeCell ref="G1278:G1279"/>
    <mergeCell ref="A1309:A1311"/>
    <mergeCell ref="C1309:C1311"/>
    <mergeCell ref="A1312:A1314"/>
    <mergeCell ref="C1312:C1314"/>
    <mergeCell ref="A1315:A1317"/>
    <mergeCell ref="C1315:C1317"/>
    <mergeCell ref="A1318:A1319"/>
    <mergeCell ref="C1318:C1319"/>
    <mergeCell ref="A1320:A1322"/>
    <mergeCell ref="C1320:C1322"/>
    <mergeCell ref="F1309:F1311"/>
    <mergeCell ref="G1309:G1311"/>
    <mergeCell ref="A1273:A1274"/>
    <mergeCell ref="C1273:C1274"/>
    <mergeCell ref="A1278:A1279"/>
    <mergeCell ref="C1278:C1279"/>
    <mergeCell ref="D1264:D1267"/>
    <mergeCell ref="E1264:E1267"/>
    <mergeCell ref="G1315:G1317"/>
    <mergeCell ref="F1312:F1314"/>
    <mergeCell ref="G1312:G1314"/>
    <mergeCell ref="F1318:F1319"/>
    <mergeCell ref="G1318:G1319"/>
    <mergeCell ref="F1238:F1240"/>
    <mergeCell ref="G1238:G1240"/>
    <mergeCell ref="F1241:F1243"/>
    <mergeCell ref="G1241:G1243"/>
    <mergeCell ref="F1244:F1245"/>
    <mergeCell ref="G1244:G1245"/>
    <mergeCell ref="F1246:F1248"/>
    <mergeCell ref="G1246:G1248"/>
    <mergeCell ref="F1249:F1251"/>
    <mergeCell ref="G1249:G1251"/>
    <mergeCell ref="F1252:F1254"/>
    <mergeCell ref="G1252:G1254"/>
    <mergeCell ref="F1257:F1259"/>
    <mergeCell ref="G1257:G1259"/>
    <mergeCell ref="F1260:F1263"/>
    <mergeCell ref="G1260:G1263"/>
    <mergeCell ref="A1249:A1251"/>
    <mergeCell ref="C1249:C1251"/>
    <mergeCell ref="A1252:A1254"/>
    <mergeCell ref="C1252:C1254"/>
    <mergeCell ref="A1257:A1259"/>
    <mergeCell ref="C1257:C1259"/>
    <mergeCell ref="A1260:A1263"/>
    <mergeCell ref="B1260:B1263"/>
    <mergeCell ref="C1260:C1263"/>
    <mergeCell ref="A1264:A1267"/>
    <mergeCell ref="B1264:B1267"/>
    <mergeCell ref="C1264:C1267"/>
    <mergeCell ref="A1238:A1240"/>
    <mergeCell ref="C1238:C1240"/>
    <mergeCell ref="A1241:A1243"/>
    <mergeCell ref="C1241:C1243"/>
    <mergeCell ref="A1244:A1245"/>
    <mergeCell ref="C1244:C1245"/>
    <mergeCell ref="A1246:A1248"/>
    <mergeCell ref="C1246:C1248"/>
    <mergeCell ref="A1207:A1208"/>
    <mergeCell ref="C1207:C1208"/>
    <mergeCell ref="F1170:F1172"/>
    <mergeCell ref="G1170:G1172"/>
    <mergeCell ref="F1173:F1175"/>
    <mergeCell ref="G1173:G1175"/>
    <mergeCell ref="F1176:F1178"/>
    <mergeCell ref="G1176:G1178"/>
    <mergeCell ref="F1179:F1180"/>
    <mergeCell ref="G1179:G1180"/>
    <mergeCell ref="F1181:F1183"/>
    <mergeCell ref="G1181:G1183"/>
    <mergeCell ref="F1184:F1186"/>
    <mergeCell ref="G1184:G1186"/>
    <mergeCell ref="F1187:F1189"/>
    <mergeCell ref="G1187:G1189"/>
    <mergeCell ref="F1192:F1194"/>
    <mergeCell ref="G1192:G1194"/>
    <mergeCell ref="F1195:F1196"/>
    <mergeCell ref="G1195:G1196"/>
    <mergeCell ref="F1197:F1200"/>
    <mergeCell ref="G1197:G1200"/>
    <mergeCell ref="F1207:F1208"/>
    <mergeCell ref="G1207:G1208"/>
    <mergeCell ref="A1179:A1180"/>
    <mergeCell ref="C1179:C1180"/>
    <mergeCell ref="A1181:A1183"/>
    <mergeCell ref="C1181:C1183"/>
    <mergeCell ref="A1184:A1186"/>
    <mergeCell ref="C1184:C1186"/>
    <mergeCell ref="A1187:A1189"/>
    <mergeCell ref="C1187:C1189"/>
    <mergeCell ref="A1192:A1194"/>
    <mergeCell ref="C1192:C1194"/>
    <mergeCell ref="A1195:A1196"/>
    <mergeCell ref="C1195:C1196"/>
    <mergeCell ref="A1197:A1200"/>
    <mergeCell ref="B1197:B1200"/>
    <mergeCell ref="C1197:C1200"/>
    <mergeCell ref="F1132:F1134"/>
    <mergeCell ref="G1132:G1134"/>
    <mergeCell ref="F1135:F1137"/>
    <mergeCell ref="G1135:G1137"/>
    <mergeCell ref="F1138:F1140"/>
    <mergeCell ref="G1138:G1140"/>
    <mergeCell ref="F1141:F1143"/>
    <mergeCell ref="G1141:G1143"/>
    <mergeCell ref="F1146:F1148"/>
    <mergeCell ref="G1146:G1148"/>
    <mergeCell ref="F1149:F1152"/>
    <mergeCell ref="G1149:G1152"/>
    <mergeCell ref="A1170:A1172"/>
    <mergeCell ref="C1170:C1172"/>
    <mergeCell ref="A1173:A1175"/>
    <mergeCell ref="C1173:C1175"/>
    <mergeCell ref="A1176:A1178"/>
    <mergeCell ref="C1176:C1178"/>
    <mergeCell ref="A1132:A1134"/>
    <mergeCell ref="C1132:C1134"/>
    <mergeCell ref="A1135:A1137"/>
    <mergeCell ref="C1135:C1137"/>
    <mergeCell ref="A1138:A1140"/>
    <mergeCell ref="C1138:C1140"/>
    <mergeCell ref="A1141:A1143"/>
    <mergeCell ref="C1141:C1143"/>
    <mergeCell ref="A1146:A1148"/>
    <mergeCell ref="C1146:C1148"/>
    <mergeCell ref="A1149:A1152"/>
    <mergeCell ref="B1149:B1152"/>
    <mergeCell ref="C1149:C1152"/>
    <mergeCell ref="A1104:A1105"/>
    <mergeCell ref="C1104:C1105"/>
    <mergeCell ref="A1110:A1111"/>
    <mergeCell ref="C1110:C1111"/>
    <mergeCell ref="A1114:A1115"/>
    <mergeCell ref="C1114:C1115"/>
    <mergeCell ref="F1102:F1103"/>
    <mergeCell ref="D1104:D1105"/>
    <mergeCell ref="E1104:E1105"/>
    <mergeCell ref="D1110:D1111"/>
    <mergeCell ref="E1110:E1111"/>
    <mergeCell ref="D1114:D1115"/>
    <mergeCell ref="E1114:E1115"/>
    <mergeCell ref="D1132:D1134"/>
    <mergeCell ref="E1132:E1134"/>
    <mergeCell ref="D1135:D1137"/>
    <mergeCell ref="E1135:E1137"/>
    <mergeCell ref="D1138:D1140"/>
    <mergeCell ref="E1138:E1140"/>
    <mergeCell ref="D1141:D1143"/>
    <mergeCell ref="E1141:E1143"/>
    <mergeCell ref="D1146:D1148"/>
    <mergeCell ref="E1146:E1148"/>
    <mergeCell ref="D1149:D1152"/>
    <mergeCell ref="E1149:E1152"/>
    <mergeCell ref="F1104:F1105"/>
    <mergeCell ref="G1104:G1105"/>
    <mergeCell ref="F1110:F1111"/>
    <mergeCell ref="G1110:G1111"/>
    <mergeCell ref="F1114:F1115"/>
    <mergeCell ref="G1114:G1115"/>
    <mergeCell ref="A1102:A1103"/>
    <mergeCell ref="C1102:C1103"/>
    <mergeCell ref="G985:G988"/>
    <mergeCell ref="F995:F996"/>
    <mergeCell ref="G995:G996"/>
    <mergeCell ref="F949:F950"/>
    <mergeCell ref="G949:G950"/>
    <mergeCell ref="G958:G960"/>
    <mergeCell ref="G961:G963"/>
    <mergeCell ref="G964:G966"/>
    <mergeCell ref="G967:G969"/>
    <mergeCell ref="G970:G972"/>
    <mergeCell ref="G977:G979"/>
    <mergeCell ref="G980:G981"/>
    <mergeCell ref="G982:G984"/>
    <mergeCell ref="A985:A988"/>
    <mergeCell ref="A967:A969"/>
    <mergeCell ref="C967:C969"/>
    <mergeCell ref="A970:A972"/>
    <mergeCell ref="C970:C972"/>
    <mergeCell ref="A977:A979"/>
    <mergeCell ref="C977:C979"/>
    <mergeCell ref="A980:A981"/>
    <mergeCell ref="C980:C981"/>
    <mergeCell ref="A982:A984"/>
    <mergeCell ref="A949:A950"/>
    <mergeCell ref="G1044:G1045"/>
    <mergeCell ref="A944:A945"/>
    <mergeCell ref="C944:C945"/>
    <mergeCell ref="F944:F945"/>
    <mergeCell ref="G944:G945"/>
    <mergeCell ref="A908:A910"/>
    <mergeCell ref="C908:C910"/>
    <mergeCell ref="A911:A913"/>
    <mergeCell ref="C911:C913"/>
    <mergeCell ref="A914:A916"/>
    <mergeCell ref="C914:C916"/>
    <mergeCell ref="A917:A919"/>
    <mergeCell ref="C917:C919"/>
    <mergeCell ref="A922:A924"/>
    <mergeCell ref="C922:C924"/>
    <mergeCell ref="A925:A928"/>
    <mergeCell ref="B925:B928"/>
    <mergeCell ref="C925:C928"/>
    <mergeCell ref="D908:D910"/>
    <mergeCell ref="E908:E910"/>
    <mergeCell ref="D911:D913"/>
    <mergeCell ref="E911:E913"/>
    <mergeCell ref="C982:C984"/>
    <mergeCell ref="E980:E981"/>
    <mergeCell ref="F908:F910"/>
    <mergeCell ref="F864:F866"/>
    <mergeCell ref="G864:G866"/>
    <mergeCell ref="F867:F869"/>
    <mergeCell ref="G867:G869"/>
    <mergeCell ref="F870:F872"/>
    <mergeCell ref="G870:G872"/>
    <mergeCell ref="F873:F875"/>
    <mergeCell ref="G873:G875"/>
    <mergeCell ref="F878:F880"/>
    <mergeCell ref="G878:G880"/>
    <mergeCell ref="F881:F884"/>
    <mergeCell ref="G881:G884"/>
    <mergeCell ref="F885:F888"/>
    <mergeCell ref="G885:G888"/>
    <mergeCell ref="C973:C974"/>
    <mergeCell ref="G908:G910"/>
    <mergeCell ref="F911:F913"/>
    <mergeCell ref="G911:G913"/>
    <mergeCell ref="F914:F916"/>
    <mergeCell ref="G914:G916"/>
    <mergeCell ref="F917:F919"/>
    <mergeCell ref="G917:G919"/>
    <mergeCell ref="F922:F924"/>
    <mergeCell ref="G922:G924"/>
    <mergeCell ref="F925:F928"/>
    <mergeCell ref="G925:G928"/>
    <mergeCell ref="A864:A866"/>
    <mergeCell ref="C864:C866"/>
    <mergeCell ref="A867:A869"/>
    <mergeCell ref="C867:C869"/>
    <mergeCell ref="A870:A872"/>
    <mergeCell ref="C870:C872"/>
    <mergeCell ref="A873:A875"/>
    <mergeCell ref="C873:C875"/>
    <mergeCell ref="A878:A880"/>
    <mergeCell ref="C878:C880"/>
    <mergeCell ref="A881:A884"/>
    <mergeCell ref="B881:B884"/>
    <mergeCell ref="C881:C884"/>
    <mergeCell ref="D878:D880"/>
    <mergeCell ref="E878:E880"/>
    <mergeCell ref="A885:A888"/>
    <mergeCell ref="B885:B888"/>
    <mergeCell ref="C885:C888"/>
    <mergeCell ref="F803:F805"/>
    <mergeCell ref="G803:G805"/>
    <mergeCell ref="F808:F810"/>
    <mergeCell ref="G808:G810"/>
    <mergeCell ref="F811:F814"/>
    <mergeCell ref="G811:G814"/>
    <mergeCell ref="A803:A805"/>
    <mergeCell ref="C803:C805"/>
    <mergeCell ref="A808:A810"/>
    <mergeCell ref="C808:C810"/>
    <mergeCell ref="A811:A814"/>
    <mergeCell ref="B811:B814"/>
    <mergeCell ref="C811:C814"/>
    <mergeCell ref="F753:F755"/>
    <mergeCell ref="G753:G755"/>
    <mergeCell ref="F756:F758"/>
    <mergeCell ref="G756:G758"/>
    <mergeCell ref="F759:F761"/>
    <mergeCell ref="G759:G761"/>
    <mergeCell ref="F762:F764"/>
    <mergeCell ref="G762:G764"/>
    <mergeCell ref="F767:F769"/>
    <mergeCell ref="G767:G769"/>
    <mergeCell ref="F770:F773"/>
    <mergeCell ref="G770:G773"/>
    <mergeCell ref="A794:A796"/>
    <mergeCell ref="C794:C796"/>
    <mergeCell ref="A797:A799"/>
    <mergeCell ref="C797:C799"/>
    <mergeCell ref="A800:A802"/>
    <mergeCell ref="C800:C802"/>
    <mergeCell ref="F794:F796"/>
    <mergeCell ref="G794:G796"/>
    <mergeCell ref="F797:F799"/>
    <mergeCell ref="G797:G799"/>
    <mergeCell ref="F800:F802"/>
    <mergeCell ref="G800:G802"/>
    <mergeCell ref="A753:A755"/>
    <mergeCell ref="C753:C755"/>
    <mergeCell ref="A756:A758"/>
    <mergeCell ref="C756:C758"/>
    <mergeCell ref="A759:A761"/>
    <mergeCell ref="C759:C761"/>
    <mergeCell ref="A762:A764"/>
    <mergeCell ref="C762:C764"/>
    <mergeCell ref="A767:A769"/>
    <mergeCell ref="C767:C769"/>
    <mergeCell ref="A770:A773"/>
    <mergeCell ref="B770:B773"/>
    <mergeCell ref="C770:C773"/>
    <mergeCell ref="D753:D755"/>
    <mergeCell ref="E753:E755"/>
    <mergeCell ref="D756:D758"/>
    <mergeCell ref="E756:E758"/>
    <mergeCell ref="D759:D761"/>
    <mergeCell ref="E759:E761"/>
    <mergeCell ref="D762:D764"/>
    <mergeCell ref="E762:E764"/>
    <mergeCell ref="D767:D769"/>
    <mergeCell ref="E767:E769"/>
    <mergeCell ref="D794:D796"/>
    <mergeCell ref="E794:E796"/>
    <mergeCell ref="D800:D802"/>
    <mergeCell ref="E800:E802"/>
    <mergeCell ref="A726:A728"/>
    <mergeCell ref="C726:C728"/>
    <mergeCell ref="A729:A732"/>
    <mergeCell ref="B729:B732"/>
    <mergeCell ref="C729:C732"/>
    <mergeCell ref="F712:F714"/>
    <mergeCell ref="G712:G714"/>
    <mergeCell ref="F715:F717"/>
    <mergeCell ref="G715:G717"/>
    <mergeCell ref="F718:F720"/>
    <mergeCell ref="G718:G720"/>
    <mergeCell ref="F721:F723"/>
    <mergeCell ref="G721:G723"/>
    <mergeCell ref="F726:F728"/>
    <mergeCell ref="G726:G728"/>
    <mergeCell ref="F729:F732"/>
    <mergeCell ref="G729:G732"/>
    <mergeCell ref="A712:A714"/>
    <mergeCell ref="C712:C714"/>
    <mergeCell ref="A715:A717"/>
    <mergeCell ref="C715:C717"/>
    <mergeCell ref="A718:A720"/>
    <mergeCell ref="C718:C720"/>
    <mergeCell ref="A721:A723"/>
    <mergeCell ref="C721:C723"/>
    <mergeCell ref="D729:D732"/>
    <mergeCell ref="E729:E732"/>
    <mergeCell ref="F632:F634"/>
    <mergeCell ref="G632:G634"/>
    <mergeCell ref="F635:F637"/>
    <mergeCell ref="G635:G637"/>
    <mergeCell ref="F638:F640"/>
    <mergeCell ref="G638:G640"/>
    <mergeCell ref="F641:F643"/>
    <mergeCell ref="G641:G643"/>
    <mergeCell ref="F646:F648"/>
    <mergeCell ref="G646:G648"/>
    <mergeCell ref="F649:F652"/>
    <mergeCell ref="G649:G652"/>
    <mergeCell ref="C641:C643"/>
    <mergeCell ref="A646:A648"/>
    <mergeCell ref="C646:C648"/>
    <mergeCell ref="A649:A652"/>
    <mergeCell ref="B649:B652"/>
    <mergeCell ref="C649:C652"/>
    <mergeCell ref="D632:D634"/>
    <mergeCell ref="E632:E634"/>
    <mergeCell ref="D635:D637"/>
    <mergeCell ref="E635:E637"/>
    <mergeCell ref="D638:D640"/>
    <mergeCell ref="F589:F591"/>
    <mergeCell ref="G589:G591"/>
    <mergeCell ref="F592:F593"/>
    <mergeCell ref="G592:G593"/>
    <mergeCell ref="A592:A593"/>
    <mergeCell ref="F612:F615"/>
    <mergeCell ref="G612:G615"/>
    <mergeCell ref="F609:F611"/>
    <mergeCell ref="G609:G611"/>
    <mergeCell ref="F606:F608"/>
    <mergeCell ref="G606:G608"/>
    <mergeCell ref="F597:F599"/>
    <mergeCell ref="G597:G599"/>
    <mergeCell ref="F594:F596"/>
    <mergeCell ref="G594:G596"/>
    <mergeCell ref="A589:A591"/>
    <mergeCell ref="C589:C591"/>
    <mergeCell ref="C592:C593"/>
    <mergeCell ref="A594:A596"/>
    <mergeCell ref="C594:C596"/>
    <mergeCell ref="A597:A599"/>
    <mergeCell ref="C597:C599"/>
    <mergeCell ref="C600:C601"/>
    <mergeCell ref="A602:A603"/>
    <mergeCell ref="D600:D601"/>
    <mergeCell ref="E600:E601"/>
    <mergeCell ref="F600:F601"/>
    <mergeCell ref="G600:G601"/>
    <mergeCell ref="D602:D603"/>
    <mergeCell ref="E602:E603"/>
    <mergeCell ref="F602:F603"/>
    <mergeCell ref="G602:G603"/>
    <mergeCell ref="F535:F537"/>
    <mergeCell ref="G535:G537"/>
    <mergeCell ref="F538:F540"/>
    <mergeCell ref="G538:G540"/>
    <mergeCell ref="F541:F543"/>
    <mergeCell ref="G541:G543"/>
    <mergeCell ref="F550:F552"/>
    <mergeCell ref="G550:G552"/>
    <mergeCell ref="F553:F555"/>
    <mergeCell ref="G553:G555"/>
    <mergeCell ref="F556:F559"/>
    <mergeCell ref="G556:G559"/>
    <mergeCell ref="A535:A537"/>
    <mergeCell ref="C535:C537"/>
    <mergeCell ref="A538:A540"/>
    <mergeCell ref="C538:C540"/>
    <mergeCell ref="A541:A543"/>
    <mergeCell ref="C541:C543"/>
    <mergeCell ref="A550:A552"/>
    <mergeCell ref="C550:C552"/>
    <mergeCell ref="A553:A555"/>
    <mergeCell ref="C553:C555"/>
    <mergeCell ref="A556:A559"/>
    <mergeCell ref="B556:B559"/>
    <mergeCell ref="C556:C559"/>
    <mergeCell ref="D546:D547"/>
    <mergeCell ref="E546:E547"/>
    <mergeCell ref="F544:F545"/>
    <mergeCell ref="F546:F547"/>
    <mergeCell ref="G544:G545"/>
    <mergeCell ref="G546:G547"/>
    <mergeCell ref="D550:D552"/>
    <mergeCell ref="A325:A328"/>
    <mergeCell ref="B325:B328"/>
    <mergeCell ref="C325:C328"/>
    <mergeCell ref="A315:A317"/>
    <mergeCell ref="C315:C317"/>
    <mergeCell ref="A318:A320"/>
    <mergeCell ref="A512:A514"/>
    <mergeCell ref="C512:C514"/>
    <mergeCell ref="A515:A518"/>
    <mergeCell ref="B515:B518"/>
    <mergeCell ref="C515:C518"/>
    <mergeCell ref="F498:F500"/>
    <mergeCell ref="G498:G500"/>
    <mergeCell ref="F501:F503"/>
    <mergeCell ref="G501:G503"/>
    <mergeCell ref="F504:F506"/>
    <mergeCell ref="G504:G506"/>
    <mergeCell ref="F507:F509"/>
    <mergeCell ref="G507:G509"/>
    <mergeCell ref="F512:F514"/>
    <mergeCell ref="G512:G514"/>
    <mergeCell ref="F515:F518"/>
    <mergeCell ref="G515:G518"/>
    <mergeCell ref="A498:A500"/>
    <mergeCell ref="C498:C500"/>
    <mergeCell ref="A501:A503"/>
    <mergeCell ref="C501:C503"/>
    <mergeCell ref="A504:A506"/>
    <mergeCell ref="C504:C506"/>
    <mergeCell ref="A507:A509"/>
    <mergeCell ref="C507:C509"/>
    <mergeCell ref="D456:D458"/>
    <mergeCell ref="A302:A304"/>
    <mergeCell ref="C302:C304"/>
    <mergeCell ref="A305:A307"/>
    <mergeCell ref="C305:C307"/>
    <mergeCell ref="A459:A461"/>
    <mergeCell ref="C459:C461"/>
    <mergeCell ref="A468:A470"/>
    <mergeCell ref="C468:C470"/>
    <mergeCell ref="F456:F458"/>
    <mergeCell ref="G456:G458"/>
    <mergeCell ref="F459:F461"/>
    <mergeCell ref="G459:G461"/>
    <mergeCell ref="F468:F470"/>
    <mergeCell ref="G468:G470"/>
    <mergeCell ref="A456:A458"/>
    <mergeCell ref="C456:C458"/>
    <mergeCell ref="F315:F317"/>
    <mergeCell ref="G315:G317"/>
    <mergeCell ref="F318:F320"/>
    <mergeCell ref="G318:G320"/>
    <mergeCell ref="F321:F324"/>
    <mergeCell ref="F325:F328"/>
    <mergeCell ref="G321:G324"/>
    <mergeCell ref="G325:G328"/>
    <mergeCell ref="B321:B324"/>
    <mergeCell ref="C321:C324"/>
    <mergeCell ref="C318:C320"/>
    <mergeCell ref="A321:A324"/>
    <mergeCell ref="A308:A310"/>
    <mergeCell ref="C308:C310"/>
    <mergeCell ref="F308:F310"/>
    <mergeCell ref="G308:G310"/>
    <mergeCell ref="A299:A301"/>
    <mergeCell ref="C299:C301"/>
    <mergeCell ref="F299:F301"/>
    <mergeCell ref="G299:G301"/>
    <mergeCell ref="D284:D287"/>
    <mergeCell ref="E284:E287"/>
    <mergeCell ref="F284:F287"/>
    <mergeCell ref="G284:G287"/>
    <mergeCell ref="D299:D301"/>
    <mergeCell ref="E299:E301"/>
    <mergeCell ref="F235:F237"/>
    <mergeCell ref="G235:G237"/>
    <mergeCell ref="F238:F240"/>
    <mergeCell ref="G238:G240"/>
    <mergeCell ref="F249:F251"/>
    <mergeCell ref="G249:G251"/>
    <mergeCell ref="A267:A269"/>
    <mergeCell ref="C267:C269"/>
    <mergeCell ref="A270:A272"/>
    <mergeCell ref="C270:C272"/>
    <mergeCell ref="A273:A275"/>
    <mergeCell ref="C273:C275"/>
    <mergeCell ref="A276:A278"/>
    <mergeCell ref="C276:C278"/>
    <mergeCell ref="A281:A283"/>
    <mergeCell ref="C281:C283"/>
    <mergeCell ref="A235:A237"/>
    <mergeCell ref="C235:C237"/>
    <mergeCell ref="A238:A240"/>
    <mergeCell ref="C238:C240"/>
    <mergeCell ref="A249:A251"/>
    <mergeCell ref="C249:C251"/>
    <mergeCell ref="A252:A255"/>
    <mergeCell ref="B252:B255"/>
    <mergeCell ref="C252:C255"/>
    <mergeCell ref="D241:D243"/>
    <mergeCell ref="E241:E243"/>
    <mergeCell ref="D244:D246"/>
    <mergeCell ref="G147:G149"/>
    <mergeCell ref="F150:F152"/>
    <mergeCell ref="G150:G152"/>
    <mergeCell ref="F153:F155"/>
    <mergeCell ref="G153:G155"/>
    <mergeCell ref="F158:F160"/>
    <mergeCell ref="G158:G160"/>
    <mergeCell ref="F161:F164"/>
    <mergeCell ref="G161:G164"/>
    <mergeCell ref="A193:A195"/>
    <mergeCell ref="C193:C195"/>
    <mergeCell ref="A196:A198"/>
    <mergeCell ref="C196:C198"/>
    <mergeCell ref="A201:A203"/>
    <mergeCell ref="C201:C203"/>
    <mergeCell ref="A204:A207"/>
    <mergeCell ref="B204:B207"/>
    <mergeCell ref="C204:C207"/>
    <mergeCell ref="F193:F195"/>
    <mergeCell ref="G193:G195"/>
    <mergeCell ref="F196:F198"/>
    <mergeCell ref="G196:G198"/>
    <mergeCell ref="F201:F203"/>
    <mergeCell ref="G201:G203"/>
    <mergeCell ref="F204:F207"/>
    <mergeCell ref="G204:G207"/>
    <mergeCell ref="A5:G5"/>
    <mergeCell ref="A7:A8"/>
    <mergeCell ref="B7:B8"/>
    <mergeCell ref="C7:C8"/>
    <mergeCell ref="D7:D8"/>
    <mergeCell ref="E7:E8"/>
    <mergeCell ref="F7:G7"/>
    <mergeCell ref="A13:A15"/>
    <mergeCell ref="C13:C15"/>
    <mergeCell ref="A16:A18"/>
    <mergeCell ref="C16:C18"/>
    <mergeCell ref="A19:A21"/>
    <mergeCell ref="C19:C21"/>
    <mergeCell ref="A22:A24"/>
    <mergeCell ref="A112:A114"/>
    <mergeCell ref="C112:C114"/>
    <mergeCell ref="A115:A117"/>
    <mergeCell ref="C115:C117"/>
    <mergeCell ref="G115:G117"/>
    <mergeCell ref="D13:D15"/>
    <mergeCell ref="E13:E15"/>
    <mergeCell ref="D16:D18"/>
    <mergeCell ref="E16:E18"/>
    <mergeCell ref="D19:D21"/>
    <mergeCell ref="E19:E21"/>
    <mergeCell ref="D22:D24"/>
    <mergeCell ref="E22:E24"/>
    <mergeCell ref="D27:D29"/>
    <mergeCell ref="E27:E29"/>
    <mergeCell ref="D30:D33"/>
    <mergeCell ref="E30:E33"/>
    <mergeCell ref="D112:D114"/>
    <mergeCell ref="F22:F24"/>
    <mergeCell ref="G22:G24"/>
    <mergeCell ref="F27:F29"/>
    <mergeCell ref="G27:G29"/>
    <mergeCell ref="F30:F33"/>
    <mergeCell ref="G30:G33"/>
    <mergeCell ref="F13:F15"/>
    <mergeCell ref="G13:G15"/>
    <mergeCell ref="F16:F18"/>
    <mergeCell ref="C150:C152"/>
    <mergeCell ref="A284:A287"/>
    <mergeCell ref="B284:B287"/>
    <mergeCell ref="C284:C287"/>
    <mergeCell ref="G16:G18"/>
    <mergeCell ref="F19:F21"/>
    <mergeCell ref="G19:G21"/>
    <mergeCell ref="C22:C24"/>
    <mergeCell ref="A27:A29"/>
    <mergeCell ref="C27:C29"/>
    <mergeCell ref="A30:A33"/>
    <mergeCell ref="B30:B33"/>
    <mergeCell ref="A121:A123"/>
    <mergeCell ref="C121:C123"/>
    <mergeCell ref="A144:A146"/>
    <mergeCell ref="C144:C146"/>
    <mergeCell ref="F121:F123"/>
    <mergeCell ref="G121:G123"/>
    <mergeCell ref="F112:F114"/>
    <mergeCell ref="G112:G114"/>
    <mergeCell ref="F115:F117"/>
    <mergeCell ref="A150:A152"/>
    <mergeCell ref="D153:D155"/>
    <mergeCell ref="F118:F120"/>
    <mergeCell ref="G118:G120"/>
    <mergeCell ref="F129:F132"/>
    <mergeCell ref="G129:G132"/>
    <mergeCell ref="F126:F128"/>
    <mergeCell ref="G126:G128"/>
    <mergeCell ref="F144:F146"/>
    <mergeCell ref="G144:G146"/>
    <mergeCell ref="C30:C33"/>
    <mergeCell ref="A147:A149"/>
    <mergeCell ref="C147:C149"/>
    <mergeCell ref="C311:C312"/>
    <mergeCell ref="A311:A312"/>
    <mergeCell ref="C544:C545"/>
    <mergeCell ref="A544:A545"/>
    <mergeCell ref="C546:C547"/>
    <mergeCell ref="A546:A547"/>
    <mergeCell ref="A118:A120"/>
    <mergeCell ref="C118:C120"/>
    <mergeCell ref="A153:A155"/>
    <mergeCell ref="C153:C155"/>
    <mergeCell ref="A158:A160"/>
    <mergeCell ref="C158:C160"/>
    <mergeCell ref="A161:A164"/>
    <mergeCell ref="B161:B164"/>
    <mergeCell ref="C161:C164"/>
    <mergeCell ref="A126:A128"/>
    <mergeCell ref="C126:C128"/>
    <mergeCell ref="A129:A132"/>
    <mergeCell ref="B129:B132"/>
    <mergeCell ref="C129:C132"/>
    <mergeCell ref="F147:F149"/>
    <mergeCell ref="A973:A974"/>
    <mergeCell ref="F187:F189"/>
    <mergeCell ref="G187:G189"/>
    <mergeCell ref="F190:F192"/>
    <mergeCell ref="G190:G192"/>
    <mergeCell ref="A187:A189"/>
    <mergeCell ref="C187:C189"/>
    <mergeCell ref="A190:A192"/>
    <mergeCell ref="C190:C192"/>
    <mergeCell ref="F241:F243"/>
    <mergeCell ref="G241:G243"/>
    <mergeCell ref="F244:F246"/>
    <mergeCell ref="G244:G246"/>
    <mergeCell ref="A241:A243"/>
    <mergeCell ref="C241:C243"/>
    <mergeCell ref="A244:A246"/>
    <mergeCell ref="C244:C246"/>
    <mergeCell ref="D592:D593"/>
    <mergeCell ref="E592:E593"/>
    <mergeCell ref="D594:D596"/>
    <mergeCell ref="E594:E596"/>
    <mergeCell ref="D597:D599"/>
    <mergeCell ref="E597:E599"/>
    <mergeCell ref="C602:C603"/>
    <mergeCell ref="A600:A601"/>
    <mergeCell ref="D606:D608"/>
    <mergeCell ref="E606:E608"/>
    <mergeCell ref="D609:D611"/>
    <mergeCell ref="E609:E611"/>
    <mergeCell ref="D612:D615"/>
    <mergeCell ref="E612:E615"/>
    <mergeCell ref="A606:A608"/>
    <mergeCell ref="C606:C608"/>
    <mergeCell ref="A609:A611"/>
    <mergeCell ref="C609:C611"/>
    <mergeCell ref="A612:A615"/>
    <mergeCell ref="B612:B615"/>
    <mergeCell ref="C612:C615"/>
    <mergeCell ref="D770:D773"/>
    <mergeCell ref="E770:E773"/>
    <mergeCell ref="E638:E640"/>
    <mergeCell ref="D641:D643"/>
    <mergeCell ref="E641:E643"/>
    <mergeCell ref="D646:D648"/>
    <mergeCell ref="E646:E648"/>
    <mergeCell ref="D649:D652"/>
    <mergeCell ref="E649:E652"/>
    <mergeCell ref="D712:D714"/>
    <mergeCell ref="E712:E714"/>
    <mergeCell ref="D715:D717"/>
    <mergeCell ref="E715:E717"/>
    <mergeCell ref="D718:D720"/>
    <mergeCell ref="E718:E720"/>
    <mergeCell ref="D721:D723"/>
    <mergeCell ref="E721:E723"/>
    <mergeCell ref="D726:D728"/>
    <mergeCell ref="E726:E728"/>
    <mergeCell ref="A632:A634"/>
    <mergeCell ref="C632:C634"/>
    <mergeCell ref="A635:A637"/>
    <mergeCell ref="C635:C637"/>
    <mergeCell ref="A638:A640"/>
    <mergeCell ref="C638:C640"/>
    <mergeCell ref="A641:A643"/>
    <mergeCell ref="D1584:D1586"/>
    <mergeCell ref="E1584:E1586"/>
    <mergeCell ref="D1581:D1583"/>
    <mergeCell ref="E1581:E1583"/>
    <mergeCell ref="D1513:D1515"/>
    <mergeCell ref="E1513:E1515"/>
    <mergeCell ref="D1516:D1518"/>
    <mergeCell ref="E1516:E1518"/>
    <mergeCell ref="D1519:D1521"/>
    <mergeCell ref="E1519:E1521"/>
    <mergeCell ref="D1524:D1526"/>
    <mergeCell ref="D1522:D1523"/>
    <mergeCell ref="E1522:E1523"/>
    <mergeCell ref="E1524:E1526"/>
    <mergeCell ref="D1527:D1529"/>
    <mergeCell ref="E1527:E1529"/>
    <mergeCell ref="D1530:D1532"/>
    <mergeCell ref="E1530:E1532"/>
    <mergeCell ref="D1535:D1537"/>
    <mergeCell ref="E1535:E1537"/>
    <mergeCell ref="D1538:D1539"/>
    <mergeCell ref="E1538:E1539"/>
  </mergeCells>
  <phoneticPr fontId="14" type="noConversion"/>
  <printOptions horizontalCentered="1"/>
  <pageMargins left="0.59055118110236227" right="0.19685039370078741" top="0.78740157480314965" bottom="0.55118110236220474" header="0.27559055118110237" footer="0.15748031496062992"/>
  <pageSetup paperSize="9" scale="85" orientation="portrait" r:id="rId1"/>
  <headerFooter alignWithMargins="0">
    <oddHeader xml:space="preserve">&amp;LՋԻՆՋ ՍՊԸ&amp;RՆուբարաշեն թաղամասի ջրամատակարարման III գոտու
բաշխիչ ցանցի վերակառուցում, գոտիավորում  
</oddHeader>
    <oddFooter>&amp;L&amp;"Sylfaen,Regular"Գիրք 3.1 Ծավալաթերթ-նախահաշիվ&amp;R&amp;"Arial Armenian,Italic"&amp;P</oddFooter>
  </headerFooter>
  <rowBreaks count="20" manualBreakCount="20">
    <brk id="89" max="6" man="1"/>
    <brk id="111" max="6" man="1"/>
    <brk id="231" max="6" man="1"/>
    <brk id="301" max="6" man="1"/>
    <brk id="555" max="6" man="1"/>
    <brk id="725" max="6" man="1"/>
    <brk id="752" max="6" man="1"/>
    <brk id="866" max="6" man="1"/>
    <brk id="1099" max="6" man="1"/>
    <brk id="1245" max="6" man="1"/>
    <brk id="1362" max="6" man="1"/>
    <brk id="1393" max="6" man="1"/>
    <brk id="1655" max="6" man="1"/>
    <brk id="1773" max="6" man="1"/>
    <brk id="1804" max="6" man="1"/>
    <brk id="1859" max="6" man="1"/>
    <brk id="1998" max="6" man="1"/>
    <brk id="2383" max="6" man="1"/>
    <brk id="2441" max="6" man="1"/>
    <brk id="2561" max="6" man="1"/>
  </rowBreaks>
  <ignoredErrors>
    <ignoredError sqref="B8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1-1</vt:lpstr>
      <vt:lpstr>'1-1'!Print_Area</vt:lpstr>
      <vt:lpstr>'1-1'!Print_Titles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2025-09-16T06:37:49Z</dcterms:modified>
</cp:coreProperties>
</file>